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<sst xmlns="http://schemas.openxmlformats.org/spreadsheetml/2006/main" count="74" uniqueCount="26">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</sst>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0.77517010722899882</c:v>
                </c:pt>
                <c:pt idx="1">
                  <c:v>0.71350573617857793</c:v>
                </c:pt>
                <c:pt idx="2">
                  <c:v>0.71571331362373691</c:v>
                </c:pt>
                <c:pt idx="3">
                  <c:v>0.67022078844904676</c:v>
                </c:pt>
                <c:pt idx="4">
                  <c:v>0.92916718724238989</c:v>
                </c:pt>
                <c:pt idx="5">
                  <c:v>0.93964684601758341</c:v>
                </c:pt>
                <c:pt idx="6">
                  <c:v>0.90316025036184466</c:v>
                </c:pt>
                <c:pt idx="7">
                  <c:v>0.80340754611107212</c:v>
                </c:pt>
                <c:pt idx="8">
                  <c:v>0.81839991786708211</c:v>
                </c:pt>
                <c:pt idx="9">
                  <c:v>0.87801460227096761</c:v>
                </c:pt>
                <c:pt idx="10">
                  <c:v>0.72689309558895709</c:v>
                </c:pt>
                <c:pt idx="11">
                  <c:v>0.66425059348279991</c:v>
                </c:pt>
                <c:pt idx="12">
                  <c:v>0.70232273714370275</c:v>
                </c:pt>
                <c:pt idx="13">
                  <c:v>0.65294464779059758</c:v>
                </c:pt>
                <c:pt idx="14">
                  <c:v>0.74287857703239946</c:v>
                </c:pt>
                <c:pt idx="15">
                  <c:v>0.64954179291225378</c:v>
                </c:pt>
                <c:pt idx="16">
                  <c:v>0.88185410715106094</c:v>
                </c:pt>
                <c:pt idx="17">
                  <c:v>0.86266247022774523</c:v>
                </c:pt>
                <c:pt idx="18">
                  <c:v>0.96860937391338553</c:v>
                </c:pt>
                <c:pt idx="19">
                  <c:v>0.8680868548611349</c:v>
                </c:pt>
                <c:pt idx="20">
                  <c:v>0.80501194293486766</c:v>
                </c:pt>
                <c:pt idx="21">
                  <c:v>0.8219928200944665</c:v>
                </c:pt>
                <c:pt idx="22">
                  <c:v>0.79635638866749536</c:v>
                </c:pt>
                <c:pt idx="23">
                  <c:v>0.73602193365133817</c:v>
                </c:pt>
                <c:pt idx="24">
                  <c:v>0.90333571583145456</c:v>
                </c:pt>
                <c:pt idx="25">
                  <c:v>0.88183894224407167</c:v>
                </c:pt>
                <c:pt idx="26">
                  <c:v>0.7509385400281503</c:v>
                </c:pt>
                <c:pt idx="27">
                  <c:v>0.85246710424809469</c:v>
                </c:pt>
                <c:pt idx="28">
                  <c:v>0.77661738047257556</c:v>
                </c:pt>
                <c:pt idx="29">
                  <c:v>0.76765780578394138</c:v>
                </c:pt>
                <c:pt idx="30">
                  <c:v>0.83452592862095587</c:v>
                </c:pt>
                <c:pt idx="31">
                  <c:v>0.81145005877297816</c:v>
                </c:pt>
                <c:pt idx="32">
                  <c:v>0.72275979441983162</c:v>
                </c:pt>
                <c:pt idx="33">
                  <c:v>0.72077033725282369</c:v>
                </c:pt>
                <c:pt idx="34">
                  <c:v>0.84500335345578159</c:v>
                </c:pt>
                <c:pt idx="35">
                  <c:v>0.90932324206389914</c:v>
                </c:pt>
                <c:pt idx="36">
                  <c:v>1.0178322520584289</c:v>
                </c:pt>
                <c:pt idx="37">
                  <c:v>0.66589106056766101</c:v>
                </c:pt>
                <c:pt idx="38">
                  <c:v>0.51978172528589006</c:v>
                </c:pt>
                <c:pt idx="39">
                  <c:v>0.49364134122903069</c:v>
                </c:pt>
                <c:pt idx="40">
                  <c:v>0.52552149425801886</c:v>
                </c:pt>
                <c:pt idx="41">
                  <c:v>0.64959860794111346</c:v>
                </c:pt>
                <c:pt idx="42">
                  <c:v>0.74738236697402571</c:v>
                </c:pt>
                <c:pt idx="43">
                  <c:v>0.83030749842247364</c:v>
                </c:pt>
                <c:pt idx="44">
                  <c:v>0.82914717876713129</c:v>
                </c:pt>
                <c:pt idx="45">
                  <c:v>0.78873915385616644</c:v>
                </c:pt>
                <c:pt idx="46">
                  <c:v>0.81081604267324825</c:v>
                </c:pt>
                <c:pt idx="47">
                  <c:v>1.0586451921186917</c:v>
                </c:pt>
                <c:pt idx="48">
                  <c:v>1.1564448160500074</c:v>
                </c:pt>
                <c:pt idx="49">
                  <c:v>1.1863048411899211</c:v>
                </c:pt>
                <c:pt idx="50">
                  <c:v>0.87865683419559304</c:v>
                </c:pt>
                <c:pt idx="51">
                  <c:v>1.0288572648120895</c:v>
                </c:pt>
                <c:pt idx="52">
                  <c:v>0.92577417628197645</c:v>
                </c:pt>
                <c:pt idx="53">
                  <c:v>0.83312449816603662</c:v>
                </c:pt>
                <c:pt idx="54">
                  <c:v>0.76892781362929996</c:v>
                </c:pt>
                <c:pt idx="55">
                  <c:v>0.83030665722208419</c:v>
                </c:pt>
                <c:pt idx="56">
                  <c:v>0.89331318919657188</c:v>
                </c:pt>
                <c:pt idx="57">
                  <c:v>0.96433609553785538</c:v>
                </c:pt>
                <c:pt idx="58">
                  <c:v>0.93330317885930403</c:v>
                </c:pt>
                <c:pt idx="59">
                  <c:v>1.1712043026014625</c:v>
                </c:pt>
                <c:pt idx="60">
                  <c:v>0.87039353526020924</c:v>
                </c:pt>
                <c:pt idx="61">
                  <c:v>0.80319939085466885</c:v>
                </c:pt>
                <c:pt idx="62">
                  <c:v>0.79883059192307837</c:v>
                </c:pt>
                <c:pt idx="63">
                  <c:v>0.7519115972310918</c:v>
                </c:pt>
                <c:pt idx="64">
                  <c:v>0.77164329061081238</c:v>
                </c:pt>
                <c:pt idx="65">
                  <c:v>0.75882080878762548</c:v>
                </c:pt>
                <c:pt idx="66">
                  <c:v>0.7461786167328065</c:v>
                </c:pt>
                <c:pt idx="67">
                  <c:v>0.5870471805245896</c:v>
                </c:pt>
                <c:pt idx="68">
                  <c:v>0.80374875359950493</c:v>
                </c:pt>
                <c:pt idx="69">
                  <c:v>0.72574069362607274</c:v>
                </c:pt>
                <c:pt idx="70">
                  <c:v>0.670958669008897</c:v>
                </c:pt>
                <c:pt idx="71">
                  <c:v>0.67408183878207628</c:v>
                </c:pt>
                <c:pt idx="72">
                  <c:v>0.86131393017657232</c:v>
                </c:pt>
                <c:pt idx="73">
                  <c:v>0.75062862814280473</c:v>
                </c:pt>
                <c:pt idx="74">
                  <c:v>0.71123019748351668</c:v>
                </c:pt>
                <c:pt idx="75">
                  <c:v>0.67256585841793526</c:v>
                </c:pt>
                <c:pt idx="76">
                  <c:v>0.71857494706173186</c:v>
                </c:pt>
                <c:pt idx="77">
                  <c:v>0.61128550973215123</c:v>
                </c:pt>
                <c:pt idx="78">
                  <c:v>0.66379516086375534</c:v>
                </c:pt>
                <c:pt idx="79">
                  <c:v>0.79106740645289664</c:v>
                </c:pt>
                <c:pt idx="80">
                  <c:v>1.0554628363306595</c:v>
                </c:pt>
                <c:pt idx="81">
                  <c:v>1.1678289032083999</c:v>
                </c:pt>
                <c:pt idx="82">
                  <c:v>1.1040432047300175</c:v>
                </c:pt>
                <c:pt idx="83">
                  <c:v>1.0342531310190393</c:v>
                </c:pt>
                <c:pt idx="84">
                  <c:v>0.82916729705977177</c:v>
                </c:pt>
                <c:pt idx="85">
                  <c:v>0.82500887887757424</c:v>
                </c:pt>
                <c:pt idx="86">
                  <c:v>0.86416515583658216</c:v>
                </c:pt>
                <c:pt idx="87">
                  <c:v>0.83342160295910261</c:v>
                </c:pt>
                <c:pt idx="88">
                  <c:v>0.81406109381014935</c:v>
                </c:pt>
                <c:pt idx="89">
                  <c:v>0.75505574962947408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2.3048147607257219</c:v>
                </c:pt>
                <c:pt idx="1">
                  <c:v>2.2371432306899388</c:v>
                </c:pt>
                <c:pt idx="2">
                  <c:v>2.0340526894796924</c:v>
                </c:pt>
                <c:pt idx="3">
                  <c:v>1.833818900801687</c:v>
                </c:pt>
                <c:pt idx="4">
                  <c:v>1.6659978761102241</c:v>
                </c:pt>
                <c:pt idx="5">
                  <c:v>1.548502965262986</c:v>
                </c:pt>
                <c:pt idx="6">
                  <c:v>1.6084547085792913</c:v>
                </c:pt>
                <c:pt idx="7">
                  <c:v>1.5368719762830787</c:v>
                </c:pt>
                <c:pt idx="8">
                  <c:v>1.7471291114640772</c:v>
                </c:pt>
                <c:pt idx="9">
                  <c:v>1.6071040678978539</c:v>
                </c:pt>
                <c:pt idx="10">
                  <c:v>1.4487543955140969</c:v>
                </c:pt>
                <c:pt idx="11">
                  <c:v>1.1314178590899588</c:v>
                </c:pt>
                <c:pt idx="12">
                  <c:v>1.5366262266788309</c:v>
                </c:pt>
                <c:pt idx="13">
                  <c:v>1.3952026369513169</c:v>
                </c:pt>
                <c:pt idx="14">
                  <c:v>1.0742956315911409</c:v>
                </c:pt>
                <c:pt idx="15">
                  <c:v>1.1874869302868265</c:v>
                </c:pt>
                <c:pt idx="16">
                  <c:v>1.1301242981858697</c:v>
                </c:pt>
                <c:pt idx="17">
                  <c:v>1.1246330546718848</c:v>
                </c:pt>
                <c:pt idx="18">
                  <c:v>1.2831544719145067</c:v>
                </c:pt>
                <c:pt idx="19">
                  <c:v>1.6179690567023381</c:v>
                </c:pt>
                <c:pt idx="20">
                  <c:v>2.0035300702493766</c:v>
                </c:pt>
                <c:pt idx="21">
                  <c:v>2.1575109208557559</c:v>
                </c:pt>
                <c:pt idx="22">
                  <c:v>1.9432655560250316</c:v>
                </c:pt>
                <c:pt idx="23">
                  <c:v>1.8275902010717784</c:v>
                </c:pt>
                <c:pt idx="24">
                  <c:v>1.9735465736590947</c:v>
                </c:pt>
                <c:pt idx="25">
                  <c:v>2.0624844173490153</c:v>
                </c:pt>
                <c:pt idx="26">
                  <c:v>1.9637062846019091</c:v>
                </c:pt>
                <c:pt idx="27">
                  <c:v>1.6313002609301206</c:v>
                </c:pt>
                <c:pt idx="28">
                  <c:v>2.1500321912149776</c:v>
                </c:pt>
                <c:pt idx="29">
                  <c:v>1.8835740119119964</c:v>
                </c:pt>
                <c:pt idx="30">
                  <c:v>1.8241185210726503</c:v>
                </c:pt>
                <c:pt idx="31">
                  <c:v>1.6203428302638929</c:v>
                </c:pt>
                <c:pt idx="32">
                  <c:v>2.4169673699222183</c:v>
                </c:pt>
                <c:pt idx="33">
                  <c:v>1.8982351414789107</c:v>
                </c:pt>
                <c:pt idx="34">
                  <c:v>1.5938535691808495</c:v>
                </c:pt>
                <c:pt idx="35">
                  <c:v>1.5808882258991035</c:v>
                </c:pt>
                <c:pt idx="36">
                  <c:v>1.7328125957430554</c:v>
                </c:pt>
                <c:pt idx="37">
                  <c:v>1.7112136993412019</c:v>
                </c:pt>
                <c:pt idx="38">
                  <c:v>1.7943042724280103</c:v>
                </c:pt>
                <c:pt idx="39">
                  <c:v>1.7901558378358211</c:v>
                </c:pt>
                <c:pt idx="40">
                  <c:v>1.9244978036896494</c:v>
                </c:pt>
                <c:pt idx="41">
                  <c:v>1.8281084453563254</c:v>
                </c:pt>
                <c:pt idx="42">
                  <c:v>1.5564724665825422</c:v>
                </c:pt>
                <c:pt idx="43">
                  <c:v>1.7264365239824089</c:v>
                </c:pt>
                <c:pt idx="44">
                  <c:v>1.5703317497559115</c:v>
                </c:pt>
                <c:pt idx="45">
                  <c:v>1.6293217960891277</c:v>
                </c:pt>
                <c:pt idx="46">
                  <c:v>1.857446894590951</c:v>
                </c:pt>
                <c:pt idx="47">
                  <c:v>1.7099593253032537</c:v>
                </c:pt>
                <c:pt idx="48">
                  <c:v>1.1068025395871484</c:v>
                </c:pt>
                <c:pt idx="49">
                  <c:v>1.6151974040479744</c:v>
                </c:pt>
                <c:pt idx="50">
                  <c:v>1.5785484343808605</c:v>
                </c:pt>
                <c:pt idx="51">
                  <c:v>1.6275427459025278</c:v>
                </c:pt>
                <c:pt idx="52">
                  <c:v>1.801503541197327</c:v>
                </c:pt>
                <c:pt idx="53">
                  <c:v>1.512495850416461</c:v>
                </c:pt>
                <c:pt idx="54">
                  <c:v>1.4468322090219989</c:v>
                </c:pt>
                <c:pt idx="55">
                  <c:v>1.7863293177045074</c:v>
                </c:pt>
                <c:pt idx="56">
                  <c:v>2.003821048480924</c:v>
                </c:pt>
                <c:pt idx="57">
                  <c:v>2.1013526047850313</c:v>
                </c:pt>
                <c:pt idx="58">
                  <c:v>2.0177931715169248</c:v>
                </c:pt>
                <c:pt idx="59">
                  <c:v>1.9375001500992981</c:v>
                </c:pt>
                <c:pt idx="60">
                  <c:v>1.9403857229973009</c:v>
                </c:pt>
                <c:pt idx="61">
                  <c:v>1.9351677927958075</c:v>
                </c:pt>
                <c:pt idx="62">
                  <c:v>1.9370149349662324</c:v>
                </c:pt>
                <c:pt idx="63">
                  <c:v>1.5192981727690478</c:v>
                </c:pt>
                <c:pt idx="64">
                  <c:v>1.8310469590509608</c:v>
                </c:pt>
                <c:pt idx="65">
                  <c:v>1.9897771069721897</c:v>
                </c:pt>
                <c:pt idx="66">
                  <c:v>1.3358541046662058</c:v>
                </c:pt>
                <c:pt idx="67">
                  <c:v>1.3886473268845609</c:v>
                </c:pt>
                <c:pt idx="68">
                  <c:v>1.7992704817427978</c:v>
                </c:pt>
                <c:pt idx="69">
                  <c:v>1.6925439627126408</c:v>
                </c:pt>
                <c:pt idx="70">
                  <c:v>1.583701715202207</c:v>
                </c:pt>
                <c:pt idx="71">
                  <c:v>1.8167202591680269</c:v>
                </c:pt>
                <c:pt idx="72">
                  <c:v>1.9240278635582575</c:v>
                </c:pt>
                <c:pt idx="73">
                  <c:v>1.4505188288524411</c:v>
                </c:pt>
                <c:pt idx="74">
                  <c:v>1.5747236782946048</c:v>
                </c:pt>
                <c:pt idx="75">
                  <c:v>1.3395843829790464</c:v>
                </c:pt>
                <c:pt idx="76">
                  <c:v>1.30398137767551</c:v>
                </c:pt>
                <c:pt idx="77">
                  <c:v>1.3043618817008191</c:v>
                </c:pt>
                <c:pt idx="78">
                  <c:v>1.3169548189674738</c:v>
                </c:pt>
                <c:pt idx="79">
                  <c:v>0.92202680757594102</c:v>
                </c:pt>
                <c:pt idx="80">
                  <c:v>1.2909184912501834</c:v>
                </c:pt>
                <c:pt idx="81">
                  <c:v>1.3780568559731528</c:v>
                </c:pt>
                <c:pt idx="82">
                  <c:v>1.6492643348826115</c:v>
                </c:pt>
                <c:pt idx="83">
                  <c:v>1.7164791787979106</c:v>
                </c:pt>
                <c:pt idx="84">
                  <c:v>1.8339349335236634</c:v>
                </c:pt>
                <c:pt idx="85">
                  <c:v>1.8700319146375395</c:v>
                </c:pt>
                <c:pt idx="86">
                  <c:v>1.4703831064559028</c:v>
                </c:pt>
                <c:pt idx="87">
                  <c:v>1.8747624527381892</c:v>
                </c:pt>
                <c:pt idx="88">
                  <c:v>1.9551802607846065</c:v>
                </c:pt>
                <c:pt idx="89">
                  <c:v>1.6614119874613771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4.5514345507996223</c:v>
                </c:pt>
                <c:pt idx="1">
                  <c:v>8.1346251695644298</c:v>
                </c:pt>
                <c:pt idx="2">
                  <c:v>4.2875751688868604</c:v>
                </c:pt>
                <c:pt idx="3">
                  <c:v>3.0134094727563969</c:v>
                </c:pt>
                <c:pt idx="4">
                  <c:v>3.9446806043463885</c:v>
                </c:pt>
                <c:pt idx="5">
                  <c:v>2.9743523443093585</c:v>
                </c:pt>
                <c:pt idx="6">
                  <c:v>4.5446002111043935</c:v>
                </c:pt>
                <c:pt idx="7">
                  <c:v>3.810440877512109</c:v>
                </c:pt>
                <c:pt idx="8">
                  <c:v>2.892372660941624</c:v>
                </c:pt>
                <c:pt idx="9">
                  <c:v>8.0435368338487496</c:v>
                </c:pt>
                <c:pt idx="10">
                  <c:v>5.1411884795628202</c:v>
                </c:pt>
                <c:pt idx="11">
                  <c:v>4.8566819184116135</c:v>
                </c:pt>
                <c:pt idx="12">
                  <c:v>5.0383346329519583</c:v>
                </c:pt>
                <c:pt idx="13">
                  <c:v>3.5975834523575463</c:v>
                </c:pt>
                <c:pt idx="14">
                  <c:v>2.8554851535349153</c:v>
                </c:pt>
                <c:pt idx="15">
                  <c:v>2.9925880177693029</c:v>
                </c:pt>
                <c:pt idx="16">
                  <c:v>3.9104838714814538</c:v>
                </c:pt>
                <c:pt idx="17">
                  <c:v>4.4616765042689916</c:v>
                </c:pt>
                <c:pt idx="18">
                  <c:v>2.585676638920607</c:v>
                </c:pt>
                <c:pt idx="19">
                  <c:v>3.0115696133492276</c:v>
                </c:pt>
                <c:pt idx="20">
                  <c:v>2.8606551508623212</c:v>
                </c:pt>
                <c:pt idx="21">
                  <c:v>3.996434885761897</c:v>
                </c:pt>
                <c:pt idx="22">
                  <c:v>3.5559598094160134</c:v>
                </c:pt>
                <c:pt idx="23">
                  <c:v>3.939416106689253</c:v>
                </c:pt>
                <c:pt idx="24">
                  <c:v>5.3820598332294916</c:v>
                </c:pt>
                <c:pt idx="25">
                  <c:v>2.8154600953977891</c:v>
                </c:pt>
                <c:pt idx="26">
                  <c:v>2.3978383798508669</c:v>
                </c:pt>
                <c:pt idx="27">
                  <c:v>5.0025342278889013</c:v>
                </c:pt>
                <c:pt idx="28">
                  <c:v>3.3037693923833515</c:v>
                </c:pt>
                <c:pt idx="29">
                  <c:v>2.8368690113079564</c:v>
                </c:pt>
                <c:pt idx="30">
                  <c:v>2.4872799180965579</c:v>
                </c:pt>
                <c:pt idx="31">
                  <c:v>3.5766628476952653</c:v>
                </c:pt>
                <c:pt idx="32">
                  <c:v>5.783365468544714</c:v>
                </c:pt>
                <c:pt idx="33">
                  <c:v>6.7054696900797488</c:v>
                </c:pt>
                <c:pt idx="34">
                  <c:v>4.4832402103493223</c:v>
                </c:pt>
                <c:pt idx="35">
                  <c:v>3.1479801694672389</c:v>
                </c:pt>
                <c:pt idx="36">
                  <c:v>3.5618130564779102</c:v>
                </c:pt>
                <c:pt idx="37">
                  <c:v>6.9726132635144396</c:v>
                </c:pt>
                <c:pt idx="38">
                  <c:v>7.3750511975803468</c:v>
                </c:pt>
                <c:pt idx="39">
                  <c:v>2.9964000504740804</c:v>
                </c:pt>
                <c:pt idx="40">
                  <c:v>3.30800837053259</c:v>
                </c:pt>
                <c:pt idx="41">
                  <c:v>6.3872112802522913</c:v>
                </c:pt>
                <c:pt idx="42">
                  <c:v>6.6832451318167916</c:v>
                </c:pt>
                <c:pt idx="43">
                  <c:v>6.5829802944656191</c:v>
                </c:pt>
                <c:pt idx="44">
                  <c:v>6.5604304859925007</c:v>
                </c:pt>
                <c:pt idx="45">
                  <c:v>4.8277302129921518</c:v>
                </c:pt>
                <c:pt idx="46">
                  <c:v>3.4813517185666822</c:v>
                </c:pt>
                <c:pt idx="47">
                  <c:v>2.0182315526194929</c:v>
                </c:pt>
                <c:pt idx="48">
                  <c:v>2.4914926101660551</c:v>
                </c:pt>
                <c:pt idx="49">
                  <c:v>2.6771524841677685</c:v>
                </c:pt>
                <c:pt idx="50">
                  <c:v>3.6141064661755022</c:v>
                </c:pt>
                <c:pt idx="51">
                  <c:v>3.6428643851194038</c:v>
                </c:pt>
                <c:pt idx="52">
                  <c:v>3.4487032943377027</c:v>
                </c:pt>
                <c:pt idx="53">
                  <c:v>2.4241457989676918</c:v>
                </c:pt>
                <c:pt idx="54">
                  <c:v>2.388221262044032</c:v>
                </c:pt>
                <c:pt idx="55">
                  <c:v>5.13386772279586</c:v>
                </c:pt>
                <c:pt idx="56">
                  <c:v>3.520354407714104</c:v>
                </c:pt>
                <c:pt idx="57">
                  <c:v>5.0992640836207928</c:v>
                </c:pt>
                <c:pt idx="58">
                  <c:v>4.1594370638644405</c:v>
                </c:pt>
                <c:pt idx="59">
                  <c:v>3.6104811866607811</c:v>
                </c:pt>
                <c:pt idx="60">
                  <c:v>5.6509438065803996</c:v>
                </c:pt>
                <c:pt idx="61">
                  <c:v>4.5436086395099222</c:v>
                </c:pt>
                <c:pt idx="62">
                  <c:v>3.8897991307063449</c:v>
                </c:pt>
                <c:pt idx="63">
                  <c:v>2.6512927333166743</c:v>
                </c:pt>
                <c:pt idx="64">
                  <c:v>2.5608513046178181</c:v>
                </c:pt>
                <c:pt idx="65">
                  <c:v>2.8097943960424985</c:v>
                </c:pt>
                <c:pt idx="66">
                  <c:v>3.4339496016637825</c:v>
                </c:pt>
                <c:pt idx="67">
                  <c:v>2.9547778321455924</c:v>
                </c:pt>
                <c:pt idx="68">
                  <c:v>3.1095959392827299</c:v>
                </c:pt>
                <c:pt idx="69">
                  <c:v>3.2301739176254842</c:v>
                </c:pt>
                <c:pt idx="70">
                  <c:v>3.9221053059042115</c:v>
                </c:pt>
                <c:pt idx="71">
                  <c:v>3.3522557562898361</c:v>
                </c:pt>
                <c:pt idx="72">
                  <c:v>3.2266325717273001</c:v>
                </c:pt>
                <c:pt idx="73">
                  <c:v>2.7188665518312334</c:v>
                </c:pt>
                <c:pt idx="74">
                  <c:v>3.0824472828882694</c:v>
                </c:pt>
                <c:pt idx="75">
                  <c:v>2.8753402560367514</c:v>
                </c:pt>
                <c:pt idx="76">
                  <c:v>3.0864066659064062</c:v>
                </c:pt>
                <c:pt idx="77">
                  <c:v>3.3553971358499166</c:v>
                </c:pt>
                <c:pt idx="78">
                  <c:v>3.5982193223547569</c:v>
                </c:pt>
                <c:pt idx="79">
                  <c:v>4.7929774766972129</c:v>
                </c:pt>
                <c:pt idx="80">
                  <c:v>4.9149345287327746</c:v>
                </c:pt>
                <c:pt idx="81">
                  <c:v>4.2042108466234227</c:v>
                </c:pt>
                <c:pt idx="82">
                  <c:v>8.0300989773756264</c:v>
                </c:pt>
                <c:pt idx="83">
                  <c:v>3.5681730206786746</c:v>
                </c:pt>
                <c:pt idx="84">
                  <c:v>4.4378165169671613</c:v>
                </c:pt>
                <c:pt idx="85">
                  <c:v>2.9811210400391426</c:v>
                </c:pt>
                <c:pt idx="86">
                  <c:v>2.7871204523235469</c:v>
                </c:pt>
                <c:pt idx="87">
                  <c:v>3.5896452479447785</c:v>
                </c:pt>
                <c:pt idx="88">
                  <c:v>3.2675195815987403</c:v>
                </c:pt>
                <c:pt idx="89">
                  <c:v>2.3324413108583464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4.1362240348298132</c:v>
                </c:pt>
                <c:pt idx="1">
                  <c:v>4.9361108597356047</c:v>
                </c:pt>
                <c:pt idx="2">
                  <c:v>2.5335137900811149</c:v>
                </c:pt>
                <c:pt idx="3">
                  <c:v>3.2334310306092604</c:v>
                </c:pt>
                <c:pt idx="4">
                  <c:v>2.8187098659667829</c:v>
                </c:pt>
                <c:pt idx="5">
                  <c:v>2.5742946549268848</c:v>
                </c:pt>
                <c:pt idx="6">
                  <c:v>2.7887387556696184</c:v>
                </c:pt>
                <c:pt idx="7">
                  <c:v>2.8215030683585729</c:v>
                </c:pt>
                <c:pt idx="8">
                  <c:v>3.8529124224867353</c:v>
                </c:pt>
                <c:pt idx="9">
                  <c:v>3.139540723457297</c:v>
                </c:pt>
                <c:pt idx="10">
                  <c:v>3.8879184738949863</c:v>
                </c:pt>
                <c:pt idx="11">
                  <c:v>3.4839547012408132</c:v>
                </c:pt>
                <c:pt idx="12">
                  <c:v>2.956948047707384</c:v>
                </c:pt>
                <c:pt idx="13">
                  <c:v>2.8982409244631921</c:v>
                </c:pt>
                <c:pt idx="14">
                  <c:v>2.7759376973566092</c:v>
                </c:pt>
                <c:pt idx="15">
                  <c:v>2.6772017804591055</c:v>
                </c:pt>
                <c:pt idx="16">
                  <c:v>2.8920063232470317</c:v>
                </c:pt>
                <c:pt idx="17">
                  <c:v>4.3494220238900088</c:v>
                </c:pt>
                <c:pt idx="18">
                  <c:v>4.1720327540018065</c:v>
                </c:pt>
                <c:pt idx="19">
                  <c:v>2.3916116466863864</c:v>
                </c:pt>
                <c:pt idx="20">
                  <c:v>3.7541613561935945</c:v>
                </c:pt>
                <c:pt idx="21">
                  <c:v>3.6664230842817145</c:v>
                </c:pt>
                <c:pt idx="22">
                  <c:v>3.5401609767643087</c:v>
                </c:pt>
                <c:pt idx="23">
                  <c:v>4.4438151097526832</c:v>
                </c:pt>
                <c:pt idx="24">
                  <c:v>6.2103060469815512</c:v>
                </c:pt>
                <c:pt idx="25">
                  <c:v>5.5585344791598805</c:v>
                </c:pt>
                <c:pt idx="26">
                  <c:v>4.3375784826561015</c:v>
                </c:pt>
                <c:pt idx="27">
                  <c:v>4.3195572161064142</c:v>
                </c:pt>
                <c:pt idx="28">
                  <c:v>3.7173607710170384</c:v>
                </c:pt>
                <c:pt idx="29">
                  <c:v>2.7760260534672438</c:v>
                </c:pt>
                <c:pt idx="30">
                  <c:v>3.0162867472186403</c:v>
                </c:pt>
                <c:pt idx="31">
                  <c:v>2.7843335587530005</c:v>
                </c:pt>
                <c:pt idx="32">
                  <c:v>2.6392912015783434</c:v>
                </c:pt>
                <c:pt idx="33">
                  <c:v>2.8512722759867972</c:v>
                </c:pt>
                <c:pt idx="34">
                  <c:v>2.6182465561579327</c:v>
                </c:pt>
                <c:pt idx="35">
                  <c:v>1.9943014582650047</c:v>
                </c:pt>
                <c:pt idx="36">
                  <c:v>2.3908497308715377</c:v>
                </c:pt>
                <c:pt idx="37">
                  <c:v>2.6122273011042241</c:v>
                </c:pt>
                <c:pt idx="38">
                  <c:v>2.3130264079234339</c:v>
                </c:pt>
                <c:pt idx="39">
                  <c:v>2.7185418345461763</c:v>
                </c:pt>
                <c:pt idx="40">
                  <c:v>2.293926596207573</c:v>
                </c:pt>
                <c:pt idx="41">
                  <c:v>2.0251029782770558</c:v>
                </c:pt>
                <c:pt idx="42">
                  <c:v>2.4195405606854141</c:v>
                </c:pt>
                <c:pt idx="43">
                  <c:v>2.5911073459989438</c:v>
                </c:pt>
                <c:pt idx="44">
                  <c:v>2.447020521322258</c:v>
                </c:pt>
                <c:pt idx="45">
                  <c:v>2.916199729007781</c:v>
                </c:pt>
                <c:pt idx="46">
                  <c:v>7.5950956586572991</c:v>
                </c:pt>
                <c:pt idx="47">
                  <c:v>8.3559586553441463</c:v>
                </c:pt>
                <c:pt idx="48">
                  <c:v>4.7455560261026895</c:v>
                </c:pt>
                <c:pt idx="49">
                  <c:v>3.8102514077588445</c:v>
                </c:pt>
                <c:pt idx="50">
                  <c:v>3.9271470451764841</c:v>
                </c:pt>
                <c:pt idx="51">
                  <c:v>3.2373860357555331</c:v>
                </c:pt>
                <c:pt idx="52">
                  <c:v>3.0012101768525312</c:v>
                </c:pt>
                <c:pt idx="53">
                  <c:v>4.3527599657292724</c:v>
                </c:pt>
                <c:pt idx="54">
                  <c:v>3.1419828985892946</c:v>
                </c:pt>
                <c:pt idx="55">
                  <c:v>2.6670489791804108</c:v>
                </c:pt>
                <c:pt idx="56">
                  <c:v>3.8795807862934995</c:v>
                </c:pt>
                <c:pt idx="57">
                  <c:v>4.1972430918540953</c:v>
                </c:pt>
                <c:pt idx="58">
                  <c:v>4.2037289163898279</c:v>
                </c:pt>
                <c:pt idx="59">
                  <c:v>3.5116871400631919</c:v>
                </c:pt>
                <c:pt idx="60">
                  <c:v>3.4943953896635724</c:v>
                </c:pt>
                <c:pt idx="61">
                  <c:v>3.452628674955796</c:v>
                </c:pt>
                <c:pt idx="62">
                  <c:v>3.4180573768761624</c:v>
                </c:pt>
                <c:pt idx="63">
                  <c:v>3.5723367184399293</c:v>
                </c:pt>
                <c:pt idx="64">
                  <c:v>2.5764166437027352</c:v>
                </c:pt>
                <c:pt idx="65">
                  <c:v>2.6139077020035644</c:v>
                </c:pt>
                <c:pt idx="66">
                  <c:v>2.5225690183942127</c:v>
                </c:pt>
                <c:pt idx="67">
                  <c:v>3.9330369496710116</c:v>
                </c:pt>
                <c:pt idx="68">
                  <c:v>3.1809315258535298</c:v>
                </c:pt>
                <c:pt idx="69">
                  <c:v>3.2323396235906423</c:v>
                </c:pt>
                <c:pt idx="70">
                  <c:v>4.9161560800434572</c:v>
                </c:pt>
                <c:pt idx="71">
                  <c:v>3.3294572009501717</c:v>
                </c:pt>
                <c:pt idx="72">
                  <c:v>2.6550467612691722</c:v>
                </c:pt>
                <c:pt idx="73">
                  <c:v>3.9054708006019108</c:v>
                </c:pt>
                <c:pt idx="74">
                  <c:v>2.8701063142233942</c:v>
                </c:pt>
                <c:pt idx="75">
                  <c:v>2.441678811863456</c:v>
                </c:pt>
                <c:pt idx="76">
                  <c:v>2.7838229058842576</c:v>
                </c:pt>
                <c:pt idx="77">
                  <c:v>3.6058527633965283</c:v>
                </c:pt>
                <c:pt idx="78">
                  <c:v>3.4904999964243939</c:v>
                </c:pt>
                <c:pt idx="79">
                  <c:v>3.0349625903269506</c:v>
                </c:pt>
                <c:pt idx="80">
                  <c:v>2.5874130168588154</c:v>
                </c:pt>
                <c:pt idx="81">
                  <c:v>2.5945025193121265</c:v>
                </c:pt>
                <c:pt idx="82">
                  <c:v>2.8013599613443727</c:v>
                </c:pt>
                <c:pt idx="83">
                  <c:v>3.2382460668012087</c:v>
                </c:pt>
                <c:pt idx="84">
                  <c:v>2.4696453409869692</c:v>
                </c:pt>
                <c:pt idx="85">
                  <c:v>2.5131846861433647</c:v>
                </c:pt>
                <c:pt idx="86">
                  <c:v>2.0615986887268747</c:v>
                </c:pt>
                <c:pt idx="87">
                  <c:v>3.9188168825275063</c:v>
                </c:pt>
                <c:pt idx="88">
                  <c:v>4.5298091265616893</c:v>
                </c:pt>
                <c:pt idx="89">
                  <c:v>5.9712624503644323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045376"/>
        <c:axId val="275045768"/>
      </c:scatterChart>
      <c:valAx>
        <c:axId val="2750453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045768"/>
        <c:crosses val="autoZero"/>
        <c:crossBetween val="midCat"/>
      </c:valAx>
      <c:valAx>
        <c:axId val="27504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045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14.26500034</v>
      </c>
      <c r="C2">
        <v>0.60589999000000005</v>
      </c>
      <c r="D2">
        <v>640.83300781000003</v>
      </c>
      <c r="E2">
        <v>1.0600999600000001</v>
      </c>
      <c r="F2">
        <v>513.29101562000005</v>
      </c>
      <c r="G2">
        <v>1.22430003</v>
      </c>
      <c r="H2">
        <v>1014.54498291</v>
      </c>
      <c r="K2" s="2">
        <f>TREND(Calibration!$A$2:$A$4,Calibration!$B$2:$B$4,C2)</f>
        <v>395.66420722365683</v>
      </c>
      <c r="L2" s="2">
        <f>TREND(Calibration!$A$2:$A$4,Calibration!$C$2:$C$4,E2)</f>
        <v>407.04625372796482</v>
      </c>
      <c r="M2" s="2">
        <f>TREND(Calibration!$A$2:$A$4,Calibration!$D$2:$D$4,G2)</f>
        <v>453.05899189118162</v>
      </c>
      <c r="O2" s="2">
        <f>AVERAGE(K2:K409)</f>
        <v>406.49512772492056</v>
      </c>
    </row>
    <row r="3" spans="1:15" x14ac:dyDescent="0.25">
      <c r="A3">
        <v>3992</v>
      </c>
      <c r="B3">
        <v>14.19200039</v>
      </c>
      <c r="C3">
        <v>0.59729999</v>
      </c>
      <c r="D3">
        <v>588.07897949000005</v>
      </c>
      <c r="E3">
        <v>1.06060004</v>
      </c>
      <c r="F3">
        <v>1306.9680175799999</v>
      </c>
      <c r="G3">
        <v>1.2231999600000001</v>
      </c>
      <c r="H3">
        <v>665.86999512</v>
      </c>
      <c r="K3" s="2">
        <f>TREND(Calibration!$A$2:$A$4,Calibration!$B$2:$B$4,C3)</f>
        <v>390.35227955271836</v>
      </c>
      <c r="L3" s="2">
        <f>TREND(Calibration!$A$2:$A$4,Calibration!$C$2:$C$4,E3)</f>
        <v>407.24798383866425</v>
      </c>
      <c r="M3" s="2">
        <f>TREND(Calibration!$A$2:$A$4,Calibration!$D$2:$D$4,G3)</f>
        <v>452.60411538941094</v>
      </c>
    </row>
    <row r="4" spans="1:15" x14ac:dyDescent="0.25">
      <c r="A4">
        <v>8772</v>
      </c>
      <c r="B4">
        <v>14.069000239999999</v>
      </c>
      <c r="C4">
        <v>0.60699999000000004</v>
      </c>
      <c r="D4">
        <v>9.9000003020963209E+37</v>
      </c>
      <c r="E4">
        <v>1.0578999499999999</v>
      </c>
      <c r="F4">
        <v>905.75598145000004</v>
      </c>
      <c r="G4">
        <v>1.2209999600000001</v>
      </c>
      <c r="H4">
        <v>893.17602538999995</v>
      </c>
      <c r="K4" s="2">
        <f>TREND(Calibration!$A$2:$A$4,Calibration!$B$2:$B$4,C4)</f>
        <v>396.34363983273033</v>
      </c>
      <c r="L4" s="2">
        <f>TREND(Calibration!$A$2:$A$4,Calibration!$C$2:$C$4,E4)</f>
        <v>406.1587792022089</v>
      </c>
      <c r="M4" s="2">
        <f>TREND(Calibration!$A$2:$A$4,Calibration!$D$2:$D$4,G4)</f>
        <v>451.69442027555851</v>
      </c>
    </row>
    <row r="5" spans="1:15" x14ac:dyDescent="0.25">
      <c r="A5">
        <v>13764</v>
      </c>
      <c r="B5">
        <v>13.993000029999999</v>
      </c>
      <c r="C5">
        <v>0.60540002999999998</v>
      </c>
      <c r="D5">
        <v>506.82901000999999</v>
      </c>
      <c r="E5">
        <v>1.28639996</v>
      </c>
      <c r="F5">
        <v>9.9000003020963209E+37</v>
      </c>
      <c r="G5">
        <v>1.22049999</v>
      </c>
      <c r="H5">
        <v>902.94000243999994</v>
      </c>
      <c r="K5" s="2">
        <f>TREND(Calibration!$A$2:$A$4,Calibration!$B$2:$B$4,C5)</f>
        <v>395.35539892617277</v>
      </c>
      <c r="L5" s="2">
        <f>TREND(Calibration!$A$2:$A$4,Calibration!$C$2:$C$4,E5)</f>
        <v>498.33469567984162</v>
      </c>
      <c r="M5" s="2">
        <f>TREND(Calibration!$A$2:$A$4,Calibration!$D$2:$D$4,G5)</f>
        <v>451.48768379097987</v>
      </c>
    </row>
    <row r="6" spans="1:15" x14ac:dyDescent="0.25">
      <c r="A6">
        <v>18769</v>
      </c>
      <c r="B6">
        <v>14.00300026</v>
      </c>
      <c r="C6">
        <v>0.59189999000000004</v>
      </c>
      <c r="D6">
        <v>1163.5839843700001</v>
      </c>
      <c r="E6">
        <v>1.0801000599999999</v>
      </c>
      <c r="F6">
        <v>502.33801269999998</v>
      </c>
      <c r="G6">
        <v>1.22049999</v>
      </c>
      <c r="H6">
        <v>1367.5930175799999</v>
      </c>
      <c r="K6" s="2">
        <f>TREND(Calibration!$A$2:$A$4,Calibration!$B$2:$B$4,C6)</f>
        <v>387.01688310817565</v>
      </c>
      <c r="L6" s="2">
        <f>TREND(Calibration!$A$2:$A$4,Calibration!$C$2:$C$4,E6)</f>
        <v>415.11420762934227</v>
      </c>
      <c r="M6" s="2">
        <f>TREND(Calibration!$A$2:$A$4,Calibration!$D$2:$D$4,G6)</f>
        <v>451.48768379097987</v>
      </c>
    </row>
    <row r="7" spans="1:15" x14ac:dyDescent="0.25">
      <c r="A7">
        <v>23766</v>
      </c>
      <c r="B7">
        <v>14.20100021</v>
      </c>
      <c r="C7">
        <v>0.59729999</v>
      </c>
      <c r="D7">
        <v>557.57098388999998</v>
      </c>
      <c r="E7">
        <v>1.0681999900000001</v>
      </c>
      <c r="F7">
        <v>833.94500731999995</v>
      </c>
      <c r="G7">
        <v>1.22000003</v>
      </c>
      <c r="H7">
        <v>9.9000003020963209E+37</v>
      </c>
      <c r="K7" s="2">
        <f>TREND(Calibration!$A$2:$A$4,Calibration!$B$2:$B$4,C7)</f>
        <v>390.35227955271836</v>
      </c>
      <c r="L7" s="2">
        <f>TREND(Calibration!$A$2:$A$4,Calibration!$C$2:$C$4,E7)</f>
        <v>410.3137708223681</v>
      </c>
      <c r="M7" s="2">
        <f>TREND(Calibration!$A$2:$A$4,Calibration!$D$2:$D$4,G7)</f>
        <v>451.28095144137916</v>
      </c>
    </row>
    <row r="8" spans="1:15" x14ac:dyDescent="0.25">
      <c r="A8">
        <v>28769</v>
      </c>
      <c r="B8">
        <v>14.397999759999999</v>
      </c>
      <c r="C8">
        <v>0.59240000999999998</v>
      </c>
      <c r="D8">
        <v>835.55200194999998</v>
      </c>
      <c r="E8">
        <v>1.49590003</v>
      </c>
      <c r="F8">
        <v>430.74600220000002</v>
      </c>
      <c r="G8">
        <v>1.21940005</v>
      </c>
      <c r="H8">
        <v>1055.7609863299999</v>
      </c>
      <c r="K8" s="2">
        <f>TREND(Calibration!$A$2:$A$4,Calibration!$B$2:$B$4,C8)</f>
        <v>387.3257284656201</v>
      </c>
      <c r="L8" s="2">
        <f>TREND(Calibration!$A$2:$A$4,Calibration!$C$2:$C$4,E8)</f>
        <v>582.84611847749579</v>
      </c>
      <c r="M8" s="2">
        <f>TREND(Calibration!$A$2:$A$4,Calibration!$D$2:$D$4,G8)</f>
        <v>451.03286104392043</v>
      </c>
    </row>
    <row r="9" spans="1:15" x14ac:dyDescent="0.25">
      <c r="A9">
        <v>33770</v>
      </c>
      <c r="B9">
        <v>14.56999969</v>
      </c>
      <c r="C9">
        <v>0.59570003000000005</v>
      </c>
      <c r="D9">
        <v>970.83898925999995</v>
      </c>
      <c r="E9">
        <v>1.3976000500000001</v>
      </c>
      <c r="F9">
        <v>560.53997803000004</v>
      </c>
      <c r="G9">
        <v>1.2216000600000001</v>
      </c>
      <c r="H9">
        <v>1040.3210449200001</v>
      </c>
      <c r="K9" s="2">
        <f>TREND(Calibration!$A$2:$A$4,Calibration!$B$2:$B$4,C9)</f>
        <v>389.36403864616085</v>
      </c>
      <c r="L9" s="2">
        <f>TREND(Calibration!$A$2:$A$4,Calibration!$C$2:$C$4,E9)</f>
        <v>543.19233138911466</v>
      </c>
      <c r="M9" s="2">
        <f>TREND(Calibration!$A$2:$A$4,Calibration!$D$2:$D$4,G9)</f>
        <v>451.94256029275067</v>
      </c>
    </row>
    <row r="10" spans="1:15" x14ac:dyDescent="0.25">
      <c r="A10">
        <v>38771</v>
      </c>
      <c r="B10">
        <v>14.59000015</v>
      </c>
      <c r="C10">
        <v>0.59619999000000001</v>
      </c>
      <c r="D10">
        <v>9.9000003020963209E+37</v>
      </c>
      <c r="E10">
        <v>2.20169997</v>
      </c>
      <c r="F10">
        <v>451.58700562000001</v>
      </c>
      <c r="G10">
        <v>1.2209999600000001</v>
      </c>
      <c r="H10">
        <v>9.9000003020963209E+37</v>
      </c>
      <c r="K10" s="2">
        <f>TREND(Calibration!$A$2:$A$4,Calibration!$B$2:$B$4,C10)</f>
        <v>389.67284694364486</v>
      </c>
      <c r="L10" s="2">
        <f>TREND(Calibration!$A$2:$A$4,Calibration!$C$2:$C$4,E10)</f>
        <v>867.56276387001969</v>
      </c>
      <c r="M10" s="2">
        <f>TREND(Calibration!$A$2:$A$4,Calibration!$D$2:$D$4,G10)</f>
        <v>451.69442027555851</v>
      </c>
    </row>
    <row r="11" spans="1:15" x14ac:dyDescent="0.25">
      <c r="A11">
        <v>43771</v>
      </c>
      <c r="B11">
        <v>14.62199974</v>
      </c>
      <c r="C11">
        <v>0.60320001999999995</v>
      </c>
      <c r="D11">
        <v>658.14300536999997</v>
      </c>
      <c r="E11">
        <v>3.7176001099999998</v>
      </c>
      <c r="F11">
        <v>9.9000003020963209E+37</v>
      </c>
      <c r="G11">
        <v>1.2166999599999999</v>
      </c>
      <c r="H11">
        <v>742.15502930000002</v>
      </c>
      <c r="K11" s="2">
        <f>TREND(Calibration!$A$2:$A$4,Calibration!$B$2:$B$4,C11)</f>
        <v>393.99652753136564</v>
      </c>
      <c r="L11" s="2">
        <f>TREND(Calibration!$A$2:$A$4,Calibration!$C$2:$C$4,E11)</f>
        <v>1479.0703287627814</v>
      </c>
      <c r="M11" s="2">
        <f>TREND(Calibration!$A$2:$A$4,Calibration!$D$2:$D$4,G11)</f>
        <v>449.91637982575594</v>
      </c>
    </row>
    <row r="12" spans="1:15" x14ac:dyDescent="0.25">
      <c r="A12">
        <v>48772</v>
      </c>
      <c r="B12">
        <v>14.51200008</v>
      </c>
      <c r="C12">
        <v>0.60049998999999998</v>
      </c>
      <c r="D12">
        <v>1089.76794434</v>
      </c>
      <c r="E12">
        <v>2.1779999700000001</v>
      </c>
      <c r="F12">
        <v>1148.2829589800001</v>
      </c>
      <c r="G12">
        <v>1.21560001</v>
      </c>
      <c r="H12">
        <v>1121.3459472699999</v>
      </c>
      <c r="K12" s="2">
        <f>TREND(Calibration!$A$2:$A$4,Calibration!$B$2:$B$4,C12)</f>
        <v>392.32881077911406</v>
      </c>
      <c r="L12" s="2">
        <f>TREND(Calibration!$A$2:$A$4,Calibration!$C$2:$C$4,E12)</f>
        <v>858.00228629927528</v>
      </c>
      <c r="M12" s="2">
        <f>TREND(Calibration!$A$2:$A$4,Calibration!$D$2:$D$4,G12)</f>
        <v>449.46155294371869</v>
      </c>
    </row>
    <row r="13" spans="1:15" x14ac:dyDescent="0.25">
      <c r="A13">
        <v>53772</v>
      </c>
      <c r="B13">
        <v>14.397999759999999</v>
      </c>
      <c r="C13">
        <v>0.60320001999999995</v>
      </c>
      <c r="D13">
        <v>944.72198486000002</v>
      </c>
      <c r="E13">
        <v>3.1177001</v>
      </c>
      <c r="F13">
        <v>9.9000003020963209E+37</v>
      </c>
      <c r="G13">
        <v>1.2135000199999999</v>
      </c>
      <c r="H13">
        <v>851.60198975000003</v>
      </c>
      <c r="K13" s="2">
        <f>TREND(Calibration!$A$2:$A$4,Calibration!$B$2:$B$4,C13)</f>
        <v>393.99652753136564</v>
      </c>
      <c r="L13" s="2">
        <f>TREND(Calibration!$A$2:$A$4,Calibration!$C$2:$C$4,E13)</f>
        <v>1237.0732574423425</v>
      </c>
      <c r="M13" s="2">
        <f>TREND(Calibration!$A$2:$A$4,Calibration!$D$2:$D$4,G13)</f>
        <v>448.59321174274646</v>
      </c>
    </row>
    <row r="14" spans="1:15" x14ac:dyDescent="0.25">
      <c r="A14">
        <v>58772</v>
      </c>
      <c r="B14">
        <v>14.321000099999999</v>
      </c>
      <c r="C14">
        <v>0.60479998999999995</v>
      </c>
      <c r="D14">
        <v>1045.875</v>
      </c>
      <c r="E14">
        <v>3.5539999</v>
      </c>
      <c r="F14">
        <v>9.9000003020963209E+37</v>
      </c>
      <c r="G14">
        <v>1.2135000199999999</v>
      </c>
      <c r="H14">
        <v>998.50299071999996</v>
      </c>
      <c r="K14" s="2">
        <f>TREND(Calibration!$A$2:$A$4,Calibration!$B$2:$B$4,C14)</f>
        <v>394.98477461458327</v>
      </c>
      <c r="L14" s="2">
        <f>TREND(Calibration!$A$2:$A$4,Calibration!$C$2:$C$4,E14)</f>
        <v>1413.0747111140856</v>
      </c>
      <c r="M14" s="2">
        <f>TREND(Calibration!$A$2:$A$4,Calibration!$D$2:$D$4,G14)</f>
        <v>448.59321174274646</v>
      </c>
    </row>
    <row r="15" spans="1:15" x14ac:dyDescent="0.25">
      <c r="A15">
        <v>63773</v>
      </c>
      <c r="B15">
        <v>14.225999829999999</v>
      </c>
      <c r="C15">
        <v>0.60049998999999998</v>
      </c>
      <c r="D15">
        <v>1105.4780273399999</v>
      </c>
      <c r="E15">
        <v>3.6684999500000002</v>
      </c>
      <c r="F15">
        <v>9.9000003020963209E+37</v>
      </c>
      <c r="G15">
        <v>1.20809996</v>
      </c>
      <c r="H15">
        <v>1060.0870361299999</v>
      </c>
      <c r="K15" s="2">
        <f>TREND(Calibration!$A$2:$A$4,Calibration!$B$2:$B$4,C15)</f>
        <v>392.32881077911406</v>
      </c>
      <c r="L15" s="2">
        <f>TREND(Calibration!$A$2:$A$4,Calibration!$C$2:$C$4,E15)</f>
        <v>1459.2635364252303</v>
      </c>
      <c r="M15" s="2">
        <f>TREND(Calibration!$A$2:$A$4,Calibration!$D$2:$D$4,G15)</f>
        <v>446.36029892615107</v>
      </c>
    </row>
    <row r="16" spans="1:15" x14ac:dyDescent="0.25">
      <c r="A16">
        <v>68774</v>
      </c>
      <c r="B16">
        <v>14.164999959999999</v>
      </c>
      <c r="C16">
        <v>0.60699999000000004</v>
      </c>
      <c r="D16">
        <v>888.09698486000002</v>
      </c>
      <c r="E16">
        <v>1.76429999</v>
      </c>
      <c r="F16">
        <v>1100.2779541</v>
      </c>
      <c r="G16">
        <v>1.2074999799999999</v>
      </c>
      <c r="H16">
        <v>1072.35900879</v>
      </c>
      <c r="K16" s="2">
        <f>TREND(Calibration!$A$2:$A$4,Calibration!$B$2:$B$4,C16)</f>
        <v>396.34363983273033</v>
      </c>
      <c r="L16" s="2">
        <f>TREND(Calibration!$A$2:$A$4,Calibration!$C$2:$C$4,E16)</f>
        <v>691.11750234115505</v>
      </c>
      <c r="M16" s="2">
        <f>TREND(Calibration!$A$2:$A$4,Calibration!$D$2:$D$4,G16)</f>
        <v>446.11220852869229</v>
      </c>
    </row>
    <row r="17" spans="1:13" x14ac:dyDescent="0.25">
      <c r="A17">
        <v>73774</v>
      </c>
      <c r="B17">
        <v>14.15499973</v>
      </c>
      <c r="C17">
        <v>0.6038</v>
      </c>
      <c r="D17">
        <v>918.74700928000004</v>
      </c>
      <c r="E17">
        <v>2.0673000799999999</v>
      </c>
      <c r="F17">
        <v>9.9000003020963209E+37</v>
      </c>
      <c r="G17">
        <v>1.21080005</v>
      </c>
      <c r="H17">
        <v>1107.2469482399999</v>
      </c>
      <c r="K17" s="2">
        <f>TREND(Calibration!$A$2:$A$4,Calibration!$B$2:$B$4,C17)</f>
        <v>394.36711478299469</v>
      </c>
      <c r="L17" s="2">
        <f>TREND(Calibration!$A$2:$A$4,Calibration!$C$2:$C$4,E17)</f>
        <v>813.34642910818309</v>
      </c>
      <c r="M17" s="2">
        <f>TREND(Calibration!$A$2:$A$4,Calibration!$D$2:$D$4,G17)</f>
        <v>447.47678014431551</v>
      </c>
    </row>
    <row r="18" spans="1:13" x14ac:dyDescent="0.25">
      <c r="A18">
        <v>78774</v>
      </c>
      <c r="B18">
        <v>14.20400047</v>
      </c>
      <c r="C18">
        <v>0.6038</v>
      </c>
      <c r="D18">
        <v>735.98999022999999</v>
      </c>
      <c r="E18">
        <v>1.3344000600000001</v>
      </c>
      <c r="F18">
        <v>9.9000003020963209E+37</v>
      </c>
      <c r="G18">
        <v>1.2092000199999999</v>
      </c>
      <c r="H18">
        <v>708.42700194999998</v>
      </c>
      <c r="K18" s="2">
        <f>TREND(Calibration!$A$2:$A$4,Calibration!$B$2:$B$4,C18)</f>
        <v>394.36711478299469</v>
      </c>
      <c r="L18" s="2">
        <f>TREND(Calibration!$A$2:$A$4,Calibration!$C$2:$C$4,E18)</f>
        <v>517.69772856775285</v>
      </c>
      <c r="M18" s="2">
        <f>TREND(Calibration!$A$2:$A$4,Calibration!$D$2:$D$4,G18)</f>
        <v>446.815171292944</v>
      </c>
    </row>
    <row r="19" spans="1:13" x14ac:dyDescent="0.25">
      <c r="A19">
        <v>83774</v>
      </c>
      <c r="B19">
        <v>14.32699966</v>
      </c>
      <c r="C19">
        <v>0.59670000999999995</v>
      </c>
      <c r="D19">
        <v>909.84301758000004</v>
      </c>
      <c r="E19">
        <v>1.41760004</v>
      </c>
      <c r="F19">
        <v>9.9000003020963209E+37</v>
      </c>
      <c r="G19">
        <v>1.2058999500000001</v>
      </c>
      <c r="H19">
        <v>1320.8380127</v>
      </c>
      <c r="K19" s="2">
        <f>TREND(Calibration!$A$2:$A$4,Calibration!$B$2:$B$4,C19)</f>
        <v>389.98169230108931</v>
      </c>
      <c r="L19" s="2">
        <f>TREND(Calibration!$A$2:$A$4,Calibration!$C$2:$C$4,E19)</f>
        <v>551.26024091696752</v>
      </c>
      <c r="M19" s="2">
        <f>TREND(Calibration!$A$2:$A$4,Calibration!$D$2:$D$4,G19)</f>
        <v>445.45059967732089</v>
      </c>
    </row>
    <row r="20" spans="1:13" x14ac:dyDescent="0.25">
      <c r="A20">
        <v>88774</v>
      </c>
      <c r="B20">
        <v>14.355999949999999</v>
      </c>
      <c r="C20">
        <v>0.59509999000000002</v>
      </c>
      <c r="D20">
        <v>569.04797363</v>
      </c>
      <c r="E20">
        <v>1.94630003</v>
      </c>
      <c r="F20">
        <v>9.9000003020963209E+37</v>
      </c>
      <c r="G20">
        <v>1.2086000400000001</v>
      </c>
      <c r="H20">
        <v>974.66699218999997</v>
      </c>
      <c r="K20" s="2">
        <f>TREND(Calibration!$A$2:$A$4,Calibration!$B$2:$B$4,C20)</f>
        <v>388.9934143345713</v>
      </c>
      <c r="L20" s="2">
        <f>TREND(Calibration!$A$2:$A$4,Calibration!$C$2:$C$4,E20)</f>
        <v>764.53553188945045</v>
      </c>
      <c r="M20" s="2">
        <f>TREND(Calibration!$A$2:$A$4,Calibration!$D$2:$D$4,G20)</f>
        <v>446.56708089548533</v>
      </c>
    </row>
    <row r="21" spans="1:13" x14ac:dyDescent="0.25">
      <c r="A21">
        <v>93774</v>
      </c>
      <c r="B21">
        <v>14.272000309999999</v>
      </c>
      <c r="C21">
        <v>0.58380001999999998</v>
      </c>
      <c r="D21">
        <v>473.71499634000003</v>
      </c>
      <c r="E21">
        <v>2.5267999200000002</v>
      </c>
      <c r="F21">
        <v>9.9000003020963209E+37</v>
      </c>
      <c r="G21">
        <v>1.2096999900000001</v>
      </c>
      <c r="H21">
        <v>1235.4530029299999</v>
      </c>
      <c r="K21" s="2">
        <f>TREND(Calibration!$A$2:$A$4,Calibration!$B$2:$B$4,C21)</f>
        <v>382.01380697134175</v>
      </c>
      <c r="L21" s="2">
        <f>TREND(Calibration!$A$2:$A$4,Calibration!$C$2:$C$4,E21)</f>
        <v>998.70667864745269</v>
      </c>
      <c r="M21" s="2">
        <f>TREND(Calibration!$A$2:$A$4,Calibration!$D$2:$D$4,G21)</f>
        <v>447.02190777752259</v>
      </c>
    </row>
    <row r="22" spans="1:13" x14ac:dyDescent="0.25">
      <c r="A22">
        <v>98775</v>
      </c>
      <c r="B22">
        <v>14.16800022</v>
      </c>
      <c r="C22">
        <v>0.59399997999999998</v>
      </c>
      <c r="D22">
        <v>551.27099609000004</v>
      </c>
      <c r="E22">
        <v>2.2411999699999998</v>
      </c>
      <c r="F22">
        <v>9.9000003020963209E+37</v>
      </c>
      <c r="G22">
        <v>1.2096999900000001</v>
      </c>
      <c r="H22">
        <v>1271.95800781</v>
      </c>
      <c r="K22" s="2">
        <f>TREND(Calibration!$A$2:$A$4,Calibration!$B$2:$B$4,C22)</f>
        <v>388.31397554883767</v>
      </c>
      <c r="L22" s="2">
        <f>TREND(Calibration!$A$2:$A$4,Calibration!$C$2:$C$4,E22)</f>
        <v>883.49689315459386</v>
      </c>
      <c r="M22" s="2">
        <f>TREND(Calibration!$A$2:$A$4,Calibration!$D$2:$D$4,G22)</f>
        <v>447.02190777752259</v>
      </c>
    </row>
    <row r="23" spans="1:13" x14ac:dyDescent="0.25">
      <c r="A23">
        <v>103775</v>
      </c>
      <c r="B23">
        <v>14.097000120000001</v>
      </c>
      <c r="C23">
        <v>0.58380001999999998</v>
      </c>
      <c r="D23">
        <v>724.17401123000002</v>
      </c>
      <c r="E23">
        <v>4.3020000500000002</v>
      </c>
      <c r="F23">
        <v>9.9000003020963209E+37</v>
      </c>
      <c r="G23">
        <v>1.21560001</v>
      </c>
      <c r="H23">
        <v>1214.1209716799999</v>
      </c>
      <c r="K23" s="2">
        <f>TREND(Calibration!$A$2:$A$4,Calibration!$B$2:$B$4,C23)</f>
        <v>382.01380697134175</v>
      </c>
      <c r="L23" s="2">
        <f>TREND(Calibration!$A$2:$A$4,Calibration!$C$2:$C$4,E23)</f>
        <v>1714.8147388351206</v>
      </c>
      <c r="M23" s="2">
        <f>TREND(Calibration!$A$2:$A$4,Calibration!$D$2:$D$4,G23)</f>
        <v>449.46155294371869</v>
      </c>
    </row>
    <row r="24" spans="1:13" x14ac:dyDescent="0.25">
      <c r="A24">
        <v>108775</v>
      </c>
      <c r="B24">
        <v>14.09300041</v>
      </c>
      <c r="C24">
        <v>0.59130000999999999</v>
      </c>
      <c r="D24">
        <v>430.54199218999997</v>
      </c>
      <c r="E24">
        <v>3.4173998800000001</v>
      </c>
      <c r="F24">
        <v>9.9000003020963209E+37</v>
      </c>
      <c r="G24">
        <v>1.2209999600000001</v>
      </c>
      <c r="H24">
        <v>947.51098633000004</v>
      </c>
      <c r="K24" s="2">
        <f>TREND(Calibration!$A$2:$A$4,Calibration!$B$2:$B$4,C24)</f>
        <v>386.64629585654654</v>
      </c>
      <c r="L24" s="2">
        <f>TREND(Calibration!$A$2:$A$4,Calibration!$C$2:$C$4,E24)</f>
        <v>1357.970853419012</v>
      </c>
      <c r="M24" s="2">
        <f>TREND(Calibration!$A$2:$A$4,Calibration!$D$2:$D$4,G24)</f>
        <v>451.69442027555851</v>
      </c>
    </row>
    <row r="25" spans="1:13" x14ac:dyDescent="0.25">
      <c r="A25">
        <v>113776</v>
      </c>
      <c r="B25">
        <v>14.15799999</v>
      </c>
      <c r="C25">
        <v>0.59890001999999998</v>
      </c>
      <c r="D25">
        <v>809.00799560999997</v>
      </c>
      <c r="E25">
        <v>3.0673999799999998</v>
      </c>
      <c r="F25">
        <v>9.9000003020963209E+37</v>
      </c>
      <c r="G25">
        <v>1.2221000200000001</v>
      </c>
      <c r="H25">
        <v>1102.64001465</v>
      </c>
      <c r="K25" s="2">
        <f>TREND(Calibration!$A$2:$A$4,Calibration!$B$2:$B$4,C25)</f>
        <v>391.34056369589644</v>
      </c>
      <c r="L25" s="2">
        <f>TREND(Calibration!$A$2:$A$4,Calibration!$C$2:$C$4,E25)</f>
        <v>1216.7824064269096</v>
      </c>
      <c r="M25" s="2">
        <f>TREND(Calibration!$A$2:$A$4,Calibration!$D$2:$D$4,G25)</f>
        <v>452.14929264235144</v>
      </c>
    </row>
    <row r="26" spans="1:13" x14ac:dyDescent="0.25">
      <c r="A26">
        <v>118776</v>
      </c>
      <c r="B26">
        <v>14.21700001</v>
      </c>
      <c r="C26">
        <v>0.60270000000000001</v>
      </c>
      <c r="D26">
        <v>905.55999756000006</v>
      </c>
      <c r="E26">
        <v>3.78299999</v>
      </c>
      <c r="F26">
        <v>9.9000003020963209E+37</v>
      </c>
      <c r="G26">
        <v>1.2237000499999999</v>
      </c>
      <c r="H26">
        <v>1079.8360595700001</v>
      </c>
      <c r="K26" s="2">
        <f>TREND(Calibration!$A$2:$A$4,Calibration!$B$2:$B$4,C26)</f>
        <v>393.68768217392119</v>
      </c>
      <c r="L26" s="2">
        <f>TREND(Calibration!$A$2:$A$4,Calibration!$C$2:$C$4,E26)</f>
        <v>1505.4523577024179</v>
      </c>
      <c r="M26" s="2">
        <f>TREND(Calibration!$A$2:$A$4,Calibration!$D$2:$D$4,G26)</f>
        <v>452.81090149372289</v>
      </c>
    </row>
    <row r="27" spans="1:13" x14ac:dyDescent="0.25">
      <c r="A27">
        <v>123776</v>
      </c>
      <c r="B27">
        <v>14.31700039</v>
      </c>
      <c r="C27">
        <v>0.59570003000000005</v>
      </c>
      <c r="D27">
        <v>936.46997069999998</v>
      </c>
      <c r="E27">
        <v>2.2730000000000001</v>
      </c>
      <c r="F27">
        <v>9.9000003020963209E+37</v>
      </c>
      <c r="G27">
        <v>1.2308000299999999</v>
      </c>
      <c r="H27">
        <v>9.9000003020963209E+37</v>
      </c>
      <c r="K27" s="2">
        <f>TREND(Calibration!$A$2:$A$4,Calibration!$B$2:$B$4,C27)</f>
        <v>389.36403864616085</v>
      </c>
      <c r="L27" s="2">
        <f>TREND(Calibration!$A$2:$A$4,Calibration!$C$2:$C$4,E27)</f>
        <v>896.32488781974178</v>
      </c>
      <c r="M27" s="2">
        <f>TREND(Calibration!$A$2:$A$4,Calibration!$D$2:$D$4,G27)</f>
        <v>455.74672745483645</v>
      </c>
    </row>
    <row r="28" spans="1:13" x14ac:dyDescent="0.25">
      <c r="A28">
        <v>128776</v>
      </c>
      <c r="B28">
        <v>14.36299992</v>
      </c>
      <c r="C28">
        <v>0.58810001999999995</v>
      </c>
      <c r="D28">
        <v>858.11401366999996</v>
      </c>
      <c r="E28">
        <v>1.91610003</v>
      </c>
      <c r="F28">
        <v>9.9000003020963209E+37</v>
      </c>
      <c r="G28">
        <v>1.2335</v>
      </c>
      <c r="H28">
        <v>1255.23400879</v>
      </c>
      <c r="K28" s="2">
        <f>TREND(Calibration!$A$2:$A$4,Calibration!$B$2:$B$4,C28)</f>
        <v>384.6697708068109</v>
      </c>
      <c r="L28" s="2">
        <f>TREND(Calibration!$A$2:$A$4,Calibration!$C$2:$C$4,E28)</f>
        <v>752.35298241111775</v>
      </c>
      <c r="M28" s="2">
        <f>TREND(Calibration!$A$2:$A$4,Calibration!$D$2:$D$4,G28)</f>
        <v>456.86315905326751</v>
      </c>
    </row>
    <row r="29" spans="1:13" x14ac:dyDescent="0.25">
      <c r="A29">
        <v>133776</v>
      </c>
      <c r="B29">
        <v>14.333999629999999</v>
      </c>
      <c r="C29">
        <v>0.58219999</v>
      </c>
      <c r="D29">
        <v>485.08999634000003</v>
      </c>
      <c r="E29">
        <v>4.8927998500000003</v>
      </c>
      <c r="F29">
        <v>9.9000003020963209E+37</v>
      </c>
      <c r="G29">
        <v>1.23889995</v>
      </c>
      <c r="H29">
        <v>1252.8389892600001</v>
      </c>
      <c r="K29" s="2">
        <f>TREND(Calibration!$A$2:$A$4,Calibration!$B$2:$B$4,C29)</f>
        <v>381.02552282816362</v>
      </c>
      <c r="L29" s="2">
        <f>TREND(Calibration!$A$2:$A$4,Calibration!$C$2:$C$4,E29)</f>
        <v>1953.1408247718439</v>
      </c>
      <c r="M29" s="2">
        <f>TREND(Calibration!$A$2:$A$4,Calibration!$D$2:$D$4,G29)</f>
        <v>459.09602638510717</v>
      </c>
    </row>
    <row r="30" spans="1:13" x14ac:dyDescent="0.25">
      <c r="A30">
        <v>138787</v>
      </c>
      <c r="B30">
        <v>14.26200008</v>
      </c>
      <c r="C30">
        <v>0.59619999000000001</v>
      </c>
      <c r="D30">
        <v>178.03799437999999</v>
      </c>
      <c r="E30">
        <v>2.8081998800000001</v>
      </c>
      <c r="F30">
        <v>9.9000003020963209E+37</v>
      </c>
      <c r="G30">
        <v>1.2425999599999999</v>
      </c>
      <c r="H30">
        <v>975.63201904000005</v>
      </c>
      <c r="K30" s="2">
        <f>TREND(Calibration!$A$2:$A$4,Calibration!$B$2:$B$4,C30)</f>
        <v>389.67284694364486</v>
      </c>
      <c r="L30" s="2">
        <f>TREND(Calibration!$A$2:$A$4,Calibration!$C$2:$C$4,E30)</f>
        <v>1112.2222063262882</v>
      </c>
      <c r="M30" s="2">
        <f>TREND(Calibration!$A$2:$A$4,Calibration!$D$2:$D$4,G30)</f>
        <v>460.62597230247309</v>
      </c>
    </row>
    <row r="31" spans="1:13" x14ac:dyDescent="0.25">
      <c r="A31">
        <v>143777</v>
      </c>
      <c r="B31">
        <v>14.105999949999999</v>
      </c>
      <c r="C31">
        <v>0.58649998999999997</v>
      </c>
      <c r="D31">
        <v>1140.63903809</v>
      </c>
      <c r="E31">
        <v>2.73799992</v>
      </c>
      <c r="F31">
        <v>9.9000003020963209E+37</v>
      </c>
      <c r="G31">
        <v>1.24530005</v>
      </c>
      <c r="H31">
        <v>1360.2220459</v>
      </c>
      <c r="K31" s="2">
        <f>TREND(Calibration!$A$2:$A$4,Calibration!$B$2:$B$4,C31)</f>
        <v>383.68148666363282</v>
      </c>
      <c r="L31" s="2">
        <f>TREND(Calibration!$A$2:$A$4,Calibration!$C$2:$C$4,E31)</f>
        <v>1083.9038458601631</v>
      </c>
      <c r="M31" s="2">
        <f>TREND(Calibration!$A$2:$A$4,Calibration!$D$2:$D$4,G31)</f>
        <v>461.74245352063758</v>
      </c>
    </row>
    <row r="32" spans="1:13" x14ac:dyDescent="0.25">
      <c r="A32">
        <v>148777</v>
      </c>
      <c r="B32">
        <v>14.097000120000001</v>
      </c>
      <c r="C32">
        <v>0.58859998000000002</v>
      </c>
      <c r="D32">
        <v>424.20098876999998</v>
      </c>
      <c r="E32">
        <v>2.3448998900000002</v>
      </c>
      <c r="F32">
        <v>9.9000003020963209E+37</v>
      </c>
      <c r="G32">
        <v>1.25020003</v>
      </c>
      <c r="H32">
        <v>883.75701904000005</v>
      </c>
      <c r="K32" s="2">
        <f>TREND(Calibration!$A$2:$A$4,Calibration!$B$2:$B$4,C32)</f>
        <v>384.97857910429497</v>
      </c>
      <c r="L32" s="2">
        <f>TREND(Calibration!$A$2:$A$4,Calibration!$C$2:$C$4,E32)</f>
        <v>925.3289927009231</v>
      </c>
      <c r="M32" s="2">
        <f>TREND(Calibration!$A$2:$A$4,Calibration!$D$2:$D$4,G32)</f>
        <v>463.76858436789882</v>
      </c>
    </row>
    <row r="33" spans="1:13" x14ac:dyDescent="0.25">
      <c r="A33">
        <v>153776</v>
      </c>
      <c r="B33">
        <v>14.15799999</v>
      </c>
      <c r="C33">
        <v>0.59570003000000005</v>
      </c>
      <c r="D33">
        <v>640.10797118999994</v>
      </c>
      <c r="E33">
        <v>2.6558999999999999</v>
      </c>
      <c r="F33">
        <v>9.9000003020963209E+37</v>
      </c>
      <c r="G33">
        <v>1.2539999500000001</v>
      </c>
      <c r="H33">
        <v>1283.0279541</v>
      </c>
      <c r="K33" s="2">
        <f>TREND(Calibration!$A$2:$A$4,Calibration!$B$2:$B$4,C33)</f>
        <v>389.36403864616085</v>
      </c>
      <c r="L33" s="2">
        <f>TREND(Calibration!$A$2:$A$4,Calibration!$C$2:$C$4,E33)</f>
        <v>1050.7850929605886</v>
      </c>
      <c r="M33" s="2">
        <f>TREND(Calibration!$A$2:$A$4,Calibration!$D$2:$D$4,G33)</f>
        <v>465.33984284836697</v>
      </c>
    </row>
    <row r="34" spans="1:13" x14ac:dyDescent="0.25">
      <c r="A34">
        <v>158777</v>
      </c>
      <c r="B34">
        <v>14.2329998</v>
      </c>
      <c r="C34">
        <v>0.58109999000000001</v>
      </c>
      <c r="D34">
        <v>9.9000003020963209E+37</v>
      </c>
      <c r="E34">
        <v>4.5433998100000004</v>
      </c>
      <c r="F34">
        <v>9.9000003020963209E+37</v>
      </c>
      <c r="G34">
        <v>1.2561000600000001</v>
      </c>
      <c r="H34">
        <v>9.9000003020963209E+37</v>
      </c>
      <c r="K34" s="2">
        <f>TREND(Calibration!$A$2:$A$4,Calibration!$B$2:$B$4,C34)</f>
        <v>380.34609021909012</v>
      </c>
      <c r="L34" s="2">
        <f>TREND(Calibration!$A$2:$A$4,Calibration!$C$2:$C$4,E34)</f>
        <v>1812.1943587112012</v>
      </c>
      <c r="M34" s="2">
        <f>TREND(Calibration!$A$2:$A$4,Calibration!$D$2:$D$4,G34)</f>
        <v>466.2082336690728</v>
      </c>
    </row>
    <row r="35" spans="1:13" x14ac:dyDescent="0.25">
      <c r="A35">
        <v>163779</v>
      </c>
      <c r="B35">
        <v>14.350000380000001</v>
      </c>
      <c r="C35">
        <v>0.59509999000000002</v>
      </c>
      <c r="D35">
        <v>459.53500365999997</v>
      </c>
      <c r="E35">
        <v>2.5452001100000001</v>
      </c>
      <c r="F35">
        <v>9.9000003020963209E+37</v>
      </c>
      <c r="G35">
        <v>1.2696000300000001</v>
      </c>
      <c r="H35">
        <v>810.75500488</v>
      </c>
      <c r="K35" s="2">
        <f>TREND(Calibration!$A$2:$A$4,Calibration!$B$2:$B$4,C35)</f>
        <v>388.9934143345713</v>
      </c>
      <c r="L35" s="2">
        <f>TREND(Calibration!$A$2:$A$4,Calibration!$C$2:$C$4,E35)</f>
        <v>1006.1292357694965</v>
      </c>
      <c r="M35" s="2">
        <f>TREND(Calibration!$A$2:$A$4,Calibration!$D$2:$D$4,G35)</f>
        <v>471.79044128096109</v>
      </c>
    </row>
    <row r="36" spans="1:13" x14ac:dyDescent="0.25">
      <c r="A36">
        <v>168778</v>
      </c>
      <c r="B36">
        <v>14.385000229999999</v>
      </c>
      <c r="C36">
        <v>0.58590001000000003</v>
      </c>
      <c r="D36">
        <v>1302.80505371</v>
      </c>
      <c r="E36">
        <v>2.25469995</v>
      </c>
      <c r="F36">
        <v>1254.83203125</v>
      </c>
      <c r="G36">
        <v>1.2706999800000001</v>
      </c>
      <c r="H36">
        <v>9.9000003020963209E+37</v>
      </c>
      <c r="K36" s="2">
        <f>TREND(Calibration!$A$2:$A$4,Calibration!$B$2:$B$4,C36)</f>
        <v>383.31089941200383</v>
      </c>
      <c r="L36" s="2">
        <f>TREND(Calibration!$A$2:$A$4,Calibration!$C$2:$C$4,E36)</f>
        <v>888.94272674090189</v>
      </c>
      <c r="M36" s="2">
        <f>TREND(Calibration!$A$2:$A$4,Calibration!$D$2:$D$4,G36)</f>
        <v>472.24526816299829</v>
      </c>
    </row>
    <row r="37" spans="1:13" x14ac:dyDescent="0.25">
      <c r="A37">
        <v>173778</v>
      </c>
      <c r="B37">
        <v>14.34300041</v>
      </c>
      <c r="C37">
        <v>0.57679999000000004</v>
      </c>
      <c r="D37">
        <v>675.04998779000005</v>
      </c>
      <c r="E37">
        <v>1.6357999999999999</v>
      </c>
      <c r="F37">
        <v>929.07897949000005</v>
      </c>
      <c r="G37">
        <v>1.27719998</v>
      </c>
      <c r="H37">
        <v>1269.8149414100001</v>
      </c>
      <c r="K37" s="2">
        <f>TREND(Calibration!$A$2:$A$4,Calibration!$B$2:$B$4,C37)</f>
        <v>377.69012638362091</v>
      </c>
      <c r="L37" s="2">
        <f>TREND(Calibration!$A$2:$A$4,Calibration!$C$2:$C$4,E37)</f>
        <v>639.28116174048432</v>
      </c>
      <c r="M37" s="2">
        <f>TREND(Calibration!$A$2:$A$4,Calibration!$D$2:$D$4,G37)</f>
        <v>474.93300372665317</v>
      </c>
    </row>
    <row r="38" spans="1:13" x14ac:dyDescent="0.25">
      <c r="A38">
        <v>178778</v>
      </c>
      <c r="B38">
        <v>14.26500034</v>
      </c>
      <c r="C38">
        <v>0.58219999</v>
      </c>
      <c r="D38">
        <v>522.87902831999997</v>
      </c>
      <c r="E38">
        <v>1.9333000199999999</v>
      </c>
      <c r="F38">
        <v>988.06298828000001</v>
      </c>
      <c r="G38">
        <v>1.28100002</v>
      </c>
      <c r="H38">
        <v>9.9000003020963209E+37</v>
      </c>
      <c r="K38" s="2">
        <f>TREND(Calibration!$A$2:$A$4,Calibration!$B$2:$B$4,C38)</f>
        <v>381.02552282816362</v>
      </c>
      <c r="L38" s="2">
        <f>TREND(Calibration!$A$2:$A$4,Calibration!$C$2:$C$4,E38)</f>
        <v>759.29138404031733</v>
      </c>
      <c r="M38" s="2">
        <f>TREND(Calibration!$A$2:$A$4,Calibration!$D$2:$D$4,G38)</f>
        <v>476.50431182685486</v>
      </c>
    </row>
    <row r="39" spans="1:13" x14ac:dyDescent="0.25">
      <c r="A39">
        <v>183778</v>
      </c>
      <c r="B39">
        <v>14.20699978</v>
      </c>
      <c r="C39">
        <v>0.57889997999999998</v>
      </c>
      <c r="D39">
        <v>514.38702393000005</v>
      </c>
      <c r="E39">
        <v>3.7214000199999999</v>
      </c>
      <c r="F39">
        <v>9.9000003020963209E+37</v>
      </c>
      <c r="G39">
        <v>1.28149998</v>
      </c>
      <c r="H39">
        <v>9.9000003020963209E+37</v>
      </c>
      <c r="K39" s="2">
        <f>TREND(Calibration!$A$2:$A$4,Calibration!$B$2:$B$4,C39)</f>
        <v>378.98721882428299</v>
      </c>
      <c r="L39" s="2">
        <f>TREND(Calibration!$A$2:$A$4,Calibration!$C$2:$C$4,E39)</f>
        <v>1480.6031960339144</v>
      </c>
      <c r="M39" s="2">
        <f>TREND(Calibration!$A$2:$A$4,Calibration!$D$2:$D$4,G39)</f>
        <v>476.71104417645563</v>
      </c>
    </row>
    <row r="40" spans="1:13" x14ac:dyDescent="0.25">
      <c r="A40">
        <v>188778</v>
      </c>
      <c r="B40">
        <v>14.15100002</v>
      </c>
      <c r="C40">
        <v>0.58759998999999996</v>
      </c>
      <c r="D40">
        <v>685.11199951000003</v>
      </c>
      <c r="E40">
        <v>3.0636999600000001</v>
      </c>
      <c r="F40">
        <v>9.9000003020963209E+37</v>
      </c>
      <c r="G40">
        <v>1.2879999900000001</v>
      </c>
      <c r="H40">
        <v>1304.6450195299999</v>
      </c>
      <c r="K40" s="2">
        <f>TREND(Calibration!$A$2:$A$4,Calibration!$B$2:$B$4,C40)</f>
        <v>384.36091927270638</v>
      </c>
      <c r="L40" s="2">
        <f>TREND(Calibration!$A$2:$A$4,Calibration!$C$2:$C$4,E40)</f>
        <v>1215.2898343500615</v>
      </c>
      <c r="M40" s="2">
        <f>TREND(Calibration!$A$2:$A$4,Calibration!$D$2:$D$4,G40)</f>
        <v>479.39878387508838</v>
      </c>
    </row>
    <row r="41" spans="1:13" x14ac:dyDescent="0.25">
      <c r="A41">
        <v>193778</v>
      </c>
      <c r="B41">
        <v>14.12800026</v>
      </c>
      <c r="C41">
        <v>0.58859998000000002</v>
      </c>
      <c r="D41">
        <v>839.51599121000004</v>
      </c>
      <c r="E41">
        <v>2.78550005</v>
      </c>
      <c r="F41">
        <v>9.9000003020963209E+37</v>
      </c>
      <c r="G41">
        <v>1.2971999599999999</v>
      </c>
      <c r="H41">
        <v>1079.83496094</v>
      </c>
      <c r="K41" s="2">
        <f>TREND(Calibration!$A$2:$A$4,Calibration!$B$2:$B$4,C41)</f>
        <v>384.97857910429497</v>
      </c>
      <c r="L41" s="2">
        <f>TREND(Calibration!$A$2:$A$4,Calibration!$C$2:$C$4,E41)</f>
        <v>1103.0651930108993</v>
      </c>
      <c r="M41" s="2">
        <f>TREND(Calibration!$A$2:$A$4,Calibration!$D$2:$D$4,G41)</f>
        <v>483.2029510371741</v>
      </c>
    </row>
    <row r="42" spans="1:13" x14ac:dyDescent="0.25">
      <c r="A42">
        <v>198778</v>
      </c>
      <c r="B42">
        <v>14.131999970000001</v>
      </c>
      <c r="C42">
        <v>0.60479998999999995</v>
      </c>
      <c r="D42">
        <v>976.34497069999998</v>
      </c>
      <c r="E42">
        <v>2.4788000600000002</v>
      </c>
      <c r="F42">
        <v>9.9000003020963209E+37</v>
      </c>
      <c r="G42">
        <v>1.3085000499999999</v>
      </c>
      <c r="H42">
        <v>1214.8580322299999</v>
      </c>
      <c r="K42" s="2">
        <f>TREND(Calibration!$A$2:$A$4,Calibration!$B$2:$B$4,C42)</f>
        <v>394.98477461458327</v>
      </c>
      <c r="L42" s="2">
        <f>TREND(Calibration!$A$2:$A$4,Calibration!$C$2:$C$4,E42)</f>
        <v>979.3437425745044</v>
      </c>
      <c r="M42" s="2">
        <f>TREND(Calibration!$A$2:$A$4,Calibration!$D$2:$D$4,G42)</f>
        <v>487.87551315494352</v>
      </c>
    </row>
    <row r="43" spans="1:13" x14ac:dyDescent="0.25">
      <c r="A43">
        <v>203778</v>
      </c>
      <c r="B43">
        <v>14.24800014</v>
      </c>
      <c r="C43">
        <v>0.60589999000000005</v>
      </c>
      <c r="D43">
        <v>922.97698975000003</v>
      </c>
      <c r="E43">
        <v>2.2816999</v>
      </c>
      <c r="F43">
        <v>9.9000003020963209E+37</v>
      </c>
      <c r="G43">
        <v>1.3107000600000001</v>
      </c>
      <c r="H43">
        <v>1242.01293945</v>
      </c>
      <c r="K43" s="2">
        <f>TREND(Calibration!$A$2:$A$4,Calibration!$B$2:$B$4,C43)</f>
        <v>395.66420722365683</v>
      </c>
      <c r="L43" s="2">
        <f>TREND(Calibration!$A$2:$A$4,Calibration!$C$2:$C$4,E43)</f>
        <v>899.83438987956106</v>
      </c>
      <c r="M43" s="2">
        <f>TREND(Calibration!$A$2:$A$4,Calibration!$D$2:$D$4,G43)</f>
        <v>488.78521240377381</v>
      </c>
    </row>
    <row r="44" spans="1:13" x14ac:dyDescent="0.25">
      <c r="A44">
        <v>208779</v>
      </c>
      <c r="B44">
        <v>14.33199978</v>
      </c>
      <c r="C44">
        <v>0.60320001999999995</v>
      </c>
      <c r="D44">
        <v>961.09197998000002</v>
      </c>
      <c r="E44">
        <v>1.90799999</v>
      </c>
      <c r="F44">
        <v>9.9000003020963209E+37</v>
      </c>
      <c r="G44">
        <v>1.3085000499999999</v>
      </c>
      <c r="H44">
        <v>1328.59997559</v>
      </c>
      <c r="K44" s="2">
        <f>TREND(Calibration!$A$2:$A$4,Calibration!$B$2:$B$4,C44)</f>
        <v>393.99652753136564</v>
      </c>
      <c r="L44" s="2">
        <f>TREND(Calibration!$A$2:$A$4,Calibration!$C$2:$C$4,E44)</f>
        <v>749.08546128275771</v>
      </c>
      <c r="M44" s="2">
        <f>TREND(Calibration!$A$2:$A$4,Calibration!$D$2:$D$4,G44)</f>
        <v>487.87551315494352</v>
      </c>
    </row>
    <row r="45" spans="1:13" x14ac:dyDescent="0.25">
      <c r="A45">
        <v>213778</v>
      </c>
      <c r="B45">
        <v>14.34300041</v>
      </c>
      <c r="C45">
        <v>0.59670000999999995</v>
      </c>
      <c r="D45">
        <v>981.44799805000002</v>
      </c>
      <c r="E45">
        <v>1.7102999699999999</v>
      </c>
      <c r="F45">
        <v>9.9000003020963209E+37</v>
      </c>
      <c r="G45">
        <v>1.31120002</v>
      </c>
      <c r="H45">
        <v>9.9000003020963209E+37</v>
      </c>
      <c r="K45" s="2">
        <f>TREND(Calibration!$A$2:$A$4,Calibration!$B$2:$B$4,C45)</f>
        <v>389.98169230108931</v>
      </c>
      <c r="L45" s="2">
        <f>TREND(Calibration!$A$2:$A$4,Calibration!$C$2:$C$4,E45)</f>
        <v>669.33412765635512</v>
      </c>
      <c r="M45" s="2">
        <f>TREND(Calibration!$A$2:$A$4,Calibration!$D$2:$D$4,G45)</f>
        <v>488.99194475337447</v>
      </c>
    </row>
    <row r="46" spans="1:13" x14ac:dyDescent="0.25">
      <c r="A46">
        <v>218778</v>
      </c>
      <c r="B46">
        <v>14.32699966</v>
      </c>
      <c r="C46">
        <v>0.59509999000000002</v>
      </c>
      <c r="D46">
        <v>585.54400635000002</v>
      </c>
      <c r="E46">
        <v>1.8782999499999999</v>
      </c>
      <c r="F46">
        <v>9.9000003020963209E+37</v>
      </c>
      <c r="G46">
        <v>1.3187999699999999</v>
      </c>
      <c r="H46">
        <v>1296.5880127</v>
      </c>
      <c r="K46" s="2">
        <f>TREND(Calibration!$A$2:$A$4,Calibration!$B$2:$B$4,C46)</f>
        <v>388.9934143345713</v>
      </c>
      <c r="L46" s="2">
        <f>TREND(Calibration!$A$2:$A$4,Calibration!$C$2:$C$4,E46)</f>
        <v>737.10459350764313</v>
      </c>
      <c r="M46" s="2">
        <f>TREND(Calibration!$A$2:$A$4,Calibration!$D$2:$D$4,G46)</f>
        <v>492.13450719906666</v>
      </c>
    </row>
    <row r="47" spans="1:13" x14ac:dyDescent="0.25">
      <c r="A47">
        <v>223778</v>
      </c>
      <c r="B47">
        <v>14.25199986</v>
      </c>
      <c r="C47">
        <v>0.59030002000000004</v>
      </c>
      <c r="D47">
        <v>568.50701904000005</v>
      </c>
      <c r="E47">
        <v>1.6833000199999999</v>
      </c>
      <c r="F47">
        <v>1162.61096191</v>
      </c>
      <c r="G47">
        <v>1.3263000199999999</v>
      </c>
      <c r="H47">
        <v>9.9000003020963209E+37</v>
      </c>
      <c r="K47" s="2">
        <f>TREND(Calibration!$A$2:$A$4,Calibration!$B$2:$B$4,C47)</f>
        <v>386.02863602495802</v>
      </c>
      <c r="L47" s="2">
        <f>TREND(Calibration!$A$2:$A$4,Calibration!$C$2:$C$4,E47)</f>
        <v>658.44246451769595</v>
      </c>
      <c r="M47" s="2">
        <f>TREND(Calibration!$A$2:$A$4,Calibration!$D$2:$D$4,G47)</f>
        <v>495.23576121663427</v>
      </c>
    </row>
    <row r="48" spans="1:13" x14ac:dyDescent="0.25">
      <c r="A48">
        <v>228778</v>
      </c>
      <c r="B48">
        <v>14.17700005</v>
      </c>
      <c r="C48">
        <v>0.58539998999999998</v>
      </c>
      <c r="D48">
        <v>518.23699951000003</v>
      </c>
      <c r="E48">
        <v>1.67789996</v>
      </c>
      <c r="F48">
        <v>974.28601074000005</v>
      </c>
      <c r="G48">
        <v>1.33389997</v>
      </c>
      <c r="H48">
        <v>1310.8189697299999</v>
      </c>
      <c r="K48" s="2">
        <f>TREND(Calibration!$A$2:$A$4,Calibration!$B$2:$B$4,C48)</f>
        <v>383.00205405455932</v>
      </c>
      <c r="L48" s="2">
        <f>TREND(Calibration!$A$2:$A$4,Calibration!$C$2:$C$4,E48)</f>
        <v>656.26410365226673</v>
      </c>
      <c r="M48" s="2">
        <f>TREND(Calibration!$A$2:$A$4,Calibration!$D$2:$D$4,G48)</f>
        <v>498.37832366232647</v>
      </c>
    </row>
    <row r="49" spans="1:13" x14ac:dyDescent="0.25">
      <c r="A49">
        <v>233778</v>
      </c>
      <c r="B49">
        <v>14.135000229999999</v>
      </c>
      <c r="C49">
        <v>0.58590001000000003</v>
      </c>
      <c r="D49">
        <v>588.08697510000002</v>
      </c>
      <c r="E49">
        <v>1.59099996</v>
      </c>
      <c r="F49">
        <v>705.64697265999996</v>
      </c>
      <c r="G49">
        <v>1.3415000399999999</v>
      </c>
      <c r="H49">
        <v>9.9000003020963209E+37</v>
      </c>
      <c r="K49" s="2">
        <f>TREND(Calibration!$A$2:$A$4,Calibration!$B$2:$B$4,C49)</f>
        <v>383.31089941200383</v>
      </c>
      <c r="L49" s="2">
        <f>TREND(Calibration!$A$2:$A$4,Calibration!$C$2:$C$4,E49)</f>
        <v>621.20901922620351</v>
      </c>
      <c r="M49" s="2">
        <f>TREND(Calibration!$A$2:$A$4,Calibration!$D$2:$D$4,G49)</f>
        <v>501.52093572775198</v>
      </c>
    </row>
    <row r="50" spans="1:13" x14ac:dyDescent="0.25">
      <c r="A50">
        <v>238779</v>
      </c>
      <c r="B50">
        <v>14.100000380000001</v>
      </c>
      <c r="C50">
        <v>0.58920002000000005</v>
      </c>
      <c r="D50">
        <v>805.08502196999996</v>
      </c>
      <c r="E50">
        <v>1.7275999799999999</v>
      </c>
      <c r="F50">
        <v>773.37701416000004</v>
      </c>
      <c r="G50">
        <v>1.3538999599999999</v>
      </c>
      <c r="H50">
        <v>1366.0629882799999</v>
      </c>
      <c r="K50" s="2">
        <f>TREND(Calibration!$A$2:$A$4,Calibration!$B$2:$B$4,C50)</f>
        <v>385.34920341588452</v>
      </c>
      <c r="L50" s="2">
        <f>TREND(Calibration!$A$2:$A$4,Calibration!$C$2:$C$4,E50)</f>
        <v>676.31287692127739</v>
      </c>
      <c r="M50" s="2">
        <f>TREND(Calibration!$A$2:$A$4,Calibration!$D$2:$D$4,G50)</f>
        <v>506.64827510782516</v>
      </c>
    </row>
    <row r="51" spans="1:13" x14ac:dyDescent="0.25">
      <c r="A51">
        <v>243778</v>
      </c>
      <c r="B51">
        <v>14.125</v>
      </c>
      <c r="C51">
        <v>0.60320001999999995</v>
      </c>
      <c r="D51">
        <v>811.58502196999996</v>
      </c>
      <c r="E51">
        <v>1.7885999699999999</v>
      </c>
      <c r="F51">
        <v>843.29797363</v>
      </c>
      <c r="G51">
        <v>1.3566000499999999</v>
      </c>
      <c r="H51">
        <v>1331.88098145</v>
      </c>
      <c r="K51" s="2">
        <f>TREND(Calibration!$A$2:$A$4,Calibration!$B$2:$B$4,C51)</f>
        <v>393.99652753136564</v>
      </c>
      <c r="L51" s="2">
        <f>TREND(Calibration!$A$2:$A$4,Calibration!$C$2:$C$4,E51)</f>
        <v>700.92000925084017</v>
      </c>
      <c r="M51" s="2">
        <f>TREND(Calibration!$A$2:$A$4,Calibration!$D$2:$D$4,G51)</f>
        <v>507.76475632598965</v>
      </c>
    </row>
    <row r="52" spans="1:13" x14ac:dyDescent="0.25">
      <c r="A52">
        <v>248790</v>
      </c>
      <c r="B52">
        <v>14.196000099999999</v>
      </c>
      <c r="C52">
        <v>0.58649998999999997</v>
      </c>
      <c r="D52">
        <v>9.9000003020963209E+37</v>
      </c>
      <c r="E52">
        <v>1.77079999</v>
      </c>
      <c r="F52">
        <v>567.10699463000003</v>
      </c>
      <c r="G52">
        <v>1.3550000200000001</v>
      </c>
      <c r="H52">
        <v>9.9000003020963209E+37</v>
      </c>
      <c r="K52" s="2">
        <f>TREND(Calibration!$A$2:$A$4,Calibration!$B$2:$B$4,C52)</f>
        <v>383.68148666363282</v>
      </c>
      <c r="L52" s="2">
        <f>TREND(Calibration!$A$2:$A$4,Calibration!$C$2:$C$4,E52)</f>
        <v>693.73957424874311</v>
      </c>
      <c r="M52" s="2">
        <f>TREND(Calibration!$A$2:$A$4,Calibration!$D$2:$D$4,G52)</f>
        <v>507.10314747461825</v>
      </c>
    </row>
    <row r="53" spans="1:13" x14ac:dyDescent="0.25">
      <c r="A53">
        <v>253788</v>
      </c>
      <c r="B53">
        <v>14.3579998</v>
      </c>
      <c r="C53">
        <v>0.59570003000000005</v>
      </c>
      <c r="D53">
        <v>558.90997314000003</v>
      </c>
      <c r="E53">
        <v>2.1120998900000001</v>
      </c>
      <c r="F53">
        <v>9.9000003020963209E+37</v>
      </c>
      <c r="G53">
        <v>1.3571000099999999</v>
      </c>
      <c r="H53">
        <v>879.75500488</v>
      </c>
      <c r="K53" s="2">
        <f>TREND(Calibration!$A$2:$A$4,Calibration!$B$2:$B$4,C53)</f>
        <v>389.36403864616085</v>
      </c>
      <c r="L53" s="2">
        <f>TREND(Calibration!$A$2:$A$4,Calibration!$C$2:$C$4,E53)</f>
        <v>831.41847884145807</v>
      </c>
      <c r="M53" s="2">
        <f>TREND(Calibration!$A$2:$A$4,Calibration!$D$2:$D$4,G53)</f>
        <v>507.97148867559042</v>
      </c>
    </row>
    <row r="54" spans="1:13" x14ac:dyDescent="0.25">
      <c r="A54">
        <v>258790</v>
      </c>
      <c r="B54">
        <v>14.368000029999999</v>
      </c>
      <c r="C54">
        <v>0.58920002000000005</v>
      </c>
      <c r="D54">
        <v>9.9000003020963209E+37</v>
      </c>
      <c r="E54">
        <v>3.58049989</v>
      </c>
      <c r="F54">
        <v>9.9000003020963209E+37</v>
      </c>
      <c r="G54">
        <v>1.3532999800000001</v>
      </c>
      <c r="H54">
        <v>9.9000003020963209E+37</v>
      </c>
      <c r="K54" s="2">
        <f>TREND(Calibration!$A$2:$A$4,Calibration!$B$2:$B$4,C54)</f>
        <v>385.34920341588452</v>
      </c>
      <c r="L54" s="2">
        <f>TREND(Calibration!$A$2:$A$4,Calibration!$C$2:$C$4,E54)</f>
        <v>1423.7646925495269</v>
      </c>
      <c r="M54" s="2">
        <f>TREND(Calibration!$A$2:$A$4,Calibration!$D$2:$D$4,G54)</f>
        <v>506.40018471036649</v>
      </c>
    </row>
    <row r="55" spans="1:13" x14ac:dyDescent="0.25">
      <c r="A55">
        <v>263780</v>
      </c>
      <c r="B55">
        <v>14.315999980000001</v>
      </c>
      <c r="C55">
        <v>0.60110003000000001</v>
      </c>
      <c r="D55">
        <v>833.36499022999999</v>
      </c>
      <c r="E55">
        <v>2.3152000899999998</v>
      </c>
      <c r="F55">
        <v>1103.3730468700001</v>
      </c>
      <c r="G55">
        <v>1.3631000499999999</v>
      </c>
      <c r="H55">
        <v>9.9000003020963209E+37</v>
      </c>
      <c r="K55" s="2">
        <f>TREND(Calibration!$A$2:$A$4,Calibration!$B$2:$B$4,C55)</f>
        <v>392.69943509070356</v>
      </c>
      <c r="L55" s="2">
        <f>TREND(Calibration!$A$2:$A$4,Calibration!$C$2:$C$4,E55)</f>
        <v>913.34822174077112</v>
      </c>
      <c r="M55" s="2">
        <f>TREND(Calibration!$A$2:$A$4,Calibration!$D$2:$D$4,G55)</f>
        <v>510.45249188964453</v>
      </c>
    </row>
    <row r="56" spans="1:13" x14ac:dyDescent="0.25">
      <c r="A56">
        <v>268778</v>
      </c>
      <c r="B56">
        <v>14.25300026</v>
      </c>
      <c r="C56">
        <v>0.59189999000000004</v>
      </c>
      <c r="D56">
        <v>892.79302978999999</v>
      </c>
      <c r="E56">
        <v>2.6747999199999999</v>
      </c>
      <c r="F56">
        <v>1236.7590332</v>
      </c>
      <c r="G56">
        <v>1.36409998</v>
      </c>
      <c r="H56">
        <v>9.9000003020963209E+37</v>
      </c>
      <c r="K56" s="2">
        <f>TREND(Calibration!$A$2:$A$4,Calibration!$B$2:$B$4,C56)</f>
        <v>387.01688310817565</v>
      </c>
      <c r="L56" s="2">
        <f>TREND(Calibration!$A$2:$A$4,Calibration!$C$2:$C$4,E56)</f>
        <v>1058.4092390048445</v>
      </c>
      <c r="M56" s="2">
        <f>TREND(Calibration!$A$2:$A$4,Calibration!$D$2:$D$4,G56)</f>
        <v>510.86596072382383</v>
      </c>
    </row>
    <row r="57" spans="1:13" x14ac:dyDescent="0.25">
      <c r="A57">
        <v>273779</v>
      </c>
      <c r="B57">
        <v>14.20100021</v>
      </c>
      <c r="C57">
        <v>0.60210001000000002</v>
      </c>
      <c r="D57">
        <v>560.20599364999998</v>
      </c>
      <c r="E57">
        <v>3.0129001099999999</v>
      </c>
      <c r="F57">
        <v>9.9000003020963209E+37</v>
      </c>
      <c r="G57">
        <v>1.3603999600000001</v>
      </c>
      <c r="H57">
        <v>895.23699951000003</v>
      </c>
      <c r="K57" s="2">
        <f>TREND(Calibration!$A$2:$A$4,Calibration!$B$2:$B$4,C57)</f>
        <v>393.31708874563208</v>
      </c>
      <c r="L57" s="2">
        <f>TREND(Calibration!$A$2:$A$4,Calibration!$C$2:$C$4,E57)</f>
        <v>1194.7973944124165</v>
      </c>
      <c r="M57" s="2">
        <f>TREND(Calibration!$A$2:$A$4,Calibration!$D$2:$D$4,G57)</f>
        <v>509.33601067148015</v>
      </c>
    </row>
    <row r="58" spans="1:13" x14ac:dyDescent="0.25">
      <c r="A58">
        <v>278778</v>
      </c>
      <c r="B58">
        <v>14.13300037</v>
      </c>
      <c r="C58">
        <v>0.59780001999999999</v>
      </c>
      <c r="D58">
        <v>1044.7469482399999</v>
      </c>
      <c r="E58">
        <v>2.4447999</v>
      </c>
      <c r="F58">
        <v>9.9000003020963209E+37</v>
      </c>
      <c r="G58">
        <v>1.3495999599999999</v>
      </c>
      <c r="H58">
        <v>9.9000003020963209E+37</v>
      </c>
      <c r="K58" s="2">
        <f>TREND(Calibration!$A$2:$A$4,Calibration!$B$2:$B$4,C58)</f>
        <v>390.66113108682293</v>
      </c>
      <c r="L58" s="2">
        <f>TREND(Calibration!$A$2:$A$4,Calibration!$C$2:$C$4,E58)</f>
        <v>965.62822497611933</v>
      </c>
      <c r="M58" s="2">
        <f>TREND(Calibration!$A$2:$A$4,Calibration!$D$2:$D$4,G58)</f>
        <v>504.8702346580227</v>
      </c>
    </row>
    <row r="59" spans="1:13" x14ac:dyDescent="0.25">
      <c r="A59">
        <v>283778</v>
      </c>
      <c r="B59">
        <v>14.19499969</v>
      </c>
      <c r="C59">
        <v>0.59240000999999998</v>
      </c>
      <c r="D59">
        <v>1004.98101807</v>
      </c>
      <c r="E59">
        <v>2.2379000200000001</v>
      </c>
      <c r="F59">
        <v>9.9000003020963209E+37</v>
      </c>
      <c r="G59">
        <v>1.3566000499999999</v>
      </c>
      <c r="H59">
        <v>9.9000003020963209E+37</v>
      </c>
      <c r="K59" s="2">
        <f>TREND(Calibration!$A$2:$A$4,Calibration!$B$2:$B$4,C59)</f>
        <v>387.3257284656201</v>
      </c>
      <c r="L59" s="2">
        <f>TREND(Calibration!$A$2:$A$4,Calibration!$C$2:$C$4,E59)</f>
        <v>882.16570758667922</v>
      </c>
      <c r="M59" s="2">
        <f>TREND(Calibration!$A$2:$A$4,Calibration!$D$2:$D$4,G59)</f>
        <v>507.76475632598965</v>
      </c>
    </row>
    <row r="60" spans="1:13" x14ac:dyDescent="0.25">
      <c r="A60">
        <v>288778</v>
      </c>
      <c r="B60">
        <v>14.33100033</v>
      </c>
      <c r="C60">
        <v>0.58219999</v>
      </c>
      <c r="D60">
        <v>820.21002196999996</v>
      </c>
      <c r="E60">
        <v>2.20549989</v>
      </c>
      <c r="F60">
        <v>1338.2879638700001</v>
      </c>
      <c r="G60">
        <v>1.3695000399999999</v>
      </c>
      <c r="H60">
        <v>9.9000003020963209E+37</v>
      </c>
      <c r="K60" s="2">
        <f>TREND(Calibration!$A$2:$A$4,Calibration!$B$2:$B$4,C60)</f>
        <v>381.02552282816362</v>
      </c>
      <c r="L60" s="2">
        <f>TREND(Calibration!$A$2:$A$4,Calibration!$C$2:$C$4,E60)</f>
        <v>869.09563517510935</v>
      </c>
      <c r="M60" s="2">
        <f>TREND(Calibration!$A$2:$A$4,Calibration!$D$2:$D$4,G60)</f>
        <v>513.09887354041928</v>
      </c>
    </row>
    <row r="61" spans="1:13" x14ac:dyDescent="0.25">
      <c r="A61">
        <v>293778</v>
      </c>
      <c r="B61">
        <v>14.50599957</v>
      </c>
      <c r="C61">
        <v>0.59299999000000003</v>
      </c>
      <c r="D61">
        <v>335.63900756999999</v>
      </c>
      <c r="E61">
        <v>1.9339</v>
      </c>
      <c r="F61">
        <v>9.9000003020963209E+37</v>
      </c>
      <c r="G61">
        <v>1.3770999900000001</v>
      </c>
      <c r="H61">
        <v>9.9000003020963209E+37</v>
      </c>
      <c r="K61" s="2">
        <f>TREND(Calibration!$A$2:$A$4,Calibration!$B$2:$B$4,C61)</f>
        <v>387.69631571724915</v>
      </c>
      <c r="L61" s="2">
        <f>TREND(Calibration!$A$2:$A$4,Calibration!$C$2:$C$4,E61)</f>
        <v>759.53341337925804</v>
      </c>
      <c r="M61" s="2">
        <f>TREND(Calibration!$A$2:$A$4,Calibration!$D$2:$D$4,G61)</f>
        <v>516.24143598611147</v>
      </c>
    </row>
    <row r="62" spans="1:13" x14ac:dyDescent="0.25">
      <c r="A62">
        <v>298779</v>
      </c>
      <c r="B62">
        <v>14.61299992</v>
      </c>
      <c r="C62">
        <v>0.59350002000000002</v>
      </c>
      <c r="D62">
        <v>791.99102783000001</v>
      </c>
      <c r="E62">
        <v>3.0896000899999998</v>
      </c>
      <c r="F62">
        <v>9.9000003020963209E+37</v>
      </c>
      <c r="G62">
        <v>1.38740003</v>
      </c>
      <c r="H62">
        <v>1255.6870117200001</v>
      </c>
      <c r="K62" s="2">
        <f>TREND(Calibration!$A$2:$A$4,Calibration!$B$2:$B$4,C62)</f>
        <v>388.00516725135373</v>
      </c>
      <c r="L62" s="2">
        <f>TREND(Calibration!$A$2:$A$4,Calibration!$C$2:$C$4,E62)</f>
        <v>1225.7378348540431</v>
      </c>
      <c r="M62" s="2">
        <f>TREND(Calibration!$A$2:$A$4,Calibration!$D$2:$D$4,G62)</f>
        <v>520.50047964996804</v>
      </c>
    </row>
    <row r="63" spans="1:13" x14ac:dyDescent="0.25">
      <c r="A63">
        <v>303779</v>
      </c>
      <c r="B63">
        <v>14.524999619999999</v>
      </c>
      <c r="C63">
        <v>0.59670000999999995</v>
      </c>
      <c r="D63">
        <v>1147.9139404299999</v>
      </c>
      <c r="E63">
        <v>3.0014998899999998</v>
      </c>
      <c r="F63">
        <v>9.9000003020963209E+37</v>
      </c>
      <c r="G63">
        <v>1.3883999600000001</v>
      </c>
      <c r="H63">
        <v>9.9000003020963209E+37</v>
      </c>
      <c r="K63" s="2">
        <f>TREND(Calibration!$A$2:$A$4,Calibration!$B$2:$B$4,C63)</f>
        <v>389.98169230108931</v>
      </c>
      <c r="L63" s="2">
        <f>TREND(Calibration!$A$2:$A$4,Calibration!$C$2:$C$4,E63)</f>
        <v>1190.1985949351356</v>
      </c>
      <c r="M63" s="2">
        <f>TREND(Calibration!$A$2:$A$4,Calibration!$D$2:$D$4,G63)</f>
        <v>520.91394848414734</v>
      </c>
    </row>
    <row r="64" spans="1:13" x14ac:dyDescent="0.25">
      <c r="A64">
        <v>308778</v>
      </c>
      <c r="B64">
        <v>14.38899994</v>
      </c>
      <c r="C64">
        <v>0.58270001000000005</v>
      </c>
      <c r="D64">
        <v>1074.5620117200001</v>
      </c>
      <c r="E64">
        <v>3.5901999500000001</v>
      </c>
      <c r="F64">
        <v>9.9000003020963209E+37</v>
      </c>
      <c r="G64">
        <v>1.3840999599999999</v>
      </c>
      <c r="H64">
        <v>9.9000003020963209E+37</v>
      </c>
      <c r="K64" s="2">
        <f>TREND(Calibration!$A$2:$A$4,Calibration!$B$2:$B$4,C64)</f>
        <v>381.33436818560818</v>
      </c>
      <c r="L64" s="2">
        <f>TREND(Calibration!$A$2:$A$4,Calibration!$C$2:$C$4,E64)</f>
        <v>1427.6776548307453</v>
      </c>
      <c r="M64" s="2">
        <f>TREND(Calibration!$A$2:$A$4,Calibration!$D$2:$D$4,G64)</f>
        <v>519.13590803434477</v>
      </c>
    </row>
    <row r="65" spans="1:13" x14ac:dyDescent="0.25">
      <c r="A65">
        <v>313779</v>
      </c>
      <c r="B65">
        <v>14.31499958</v>
      </c>
      <c r="C65">
        <v>0.58539998999999998</v>
      </c>
      <c r="D65">
        <v>560.05999756000006</v>
      </c>
      <c r="E65">
        <v>5.0082998300000003</v>
      </c>
      <c r="F65">
        <v>9.9000003020963209E+37</v>
      </c>
      <c r="G65">
        <v>1.3770999900000001</v>
      </c>
      <c r="H65">
        <v>9.9000003020963209E+37</v>
      </c>
      <c r="K65" s="2">
        <f>TREND(Calibration!$A$2:$A$4,Calibration!$B$2:$B$4,C65)</f>
        <v>383.00205405455932</v>
      </c>
      <c r="L65" s="2">
        <f>TREND(Calibration!$A$2:$A$4,Calibration!$C$2:$C$4,E65)</f>
        <v>1999.7330175233812</v>
      </c>
      <c r="M65" s="2">
        <f>TREND(Calibration!$A$2:$A$4,Calibration!$D$2:$D$4,G65)</f>
        <v>516.24143598611147</v>
      </c>
    </row>
    <row r="66" spans="1:13" x14ac:dyDescent="0.25">
      <c r="A66">
        <v>318779</v>
      </c>
      <c r="B66">
        <v>14.269000050000001</v>
      </c>
      <c r="C66">
        <v>0.59509999000000002</v>
      </c>
      <c r="D66">
        <v>293.97500609999997</v>
      </c>
      <c r="E66">
        <v>5.0100002300000002</v>
      </c>
      <c r="F66">
        <v>9.9000003020963209E+37</v>
      </c>
      <c r="G66">
        <v>1.37820005</v>
      </c>
      <c r="H66">
        <v>895.92999268000005</v>
      </c>
      <c r="K66" s="2">
        <f>TREND(Calibration!$A$2:$A$4,Calibration!$B$2:$B$4,C66)</f>
        <v>388.9934143345713</v>
      </c>
      <c r="L66" s="2">
        <f>TREND(Calibration!$A$2:$A$4,Calibration!$C$2:$C$4,E66)</f>
        <v>2000.4189515344065</v>
      </c>
      <c r="M66" s="2">
        <f>TREND(Calibration!$A$2:$A$4,Calibration!$D$2:$D$4,G66)</f>
        <v>516.69630835290434</v>
      </c>
    </row>
    <row r="67" spans="1:13" x14ac:dyDescent="0.25">
      <c r="A67">
        <v>323779</v>
      </c>
      <c r="B67">
        <v>14.13899994</v>
      </c>
      <c r="C67">
        <v>0.60699999000000004</v>
      </c>
      <c r="D67">
        <v>857.20599364999998</v>
      </c>
      <c r="E67">
        <v>3.8666999299999998</v>
      </c>
      <c r="F67">
        <v>9.9000003020963209E+37</v>
      </c>
      <c r="G67">
        <v>1.3890000600000001</v>
      </c>
      <c r="H67">
        <v>9.9000003020963209E+37</v>
      </c>
      <c r="K67" s="2">
        <f>TREND(Calibration!$A$2:$A$4,Calibration!$B$2:$B$4,C67)</f>
        <v>396.34363983273033</v>
      </c>
      <c r="L67" s="2">
        <f>TREND(Calibration!$A$2:$A$4,Calibration!$C$2:$C$4,E67)</f>
        <v>1539.2165517548508</v>
      </c>
      <c r="M67" s="2">
        <f>TREND(Calibration!$A$2:$A$4,Calibration!$D$2:$D$4,G67)</f>
        <v>521.16208850133955</v>
      </c>
    </row>
    <row r="68" spans="1:13" x14ac:dyDescent="0.25">
      <c r="A68">
        <v>328779</v>
      </c>
      <c r="B68">
        <v>14.135999679999999</v>
      </c>
      <c r="C68">
        <v>0.60919999999999996</v>
      </c>
      <c r="D68">
        <v>1220.8630371100001</v>
      </c>
      <c r="E68">
        <v>2.6602001199999998</v>
      </c>
      <c r="F68">
        <v>9.9000003020963209E+37</v>
      </c>
      <c r="G68">
        <v>1.3960000299999999</v>
      </c>
      <c r="H68">
        <v>9.9000003020963209E+37</v>
      </c>
      <c r="K68" s="2">
        <f>TREND(Calibration!$A$2:$A$4,Calibration!$B$2:$B$4,C68)</f>
        <v>397.7025112275374</v>
      </c>
      <c r="L68" s="2">
        <f>TREND(Calibration!$A$2:$A$4,Calibration!$C$2:$C$4,E68)</f>
        <v>1052.5197427838589</v>
      </c>
      <c r="M68" s="2">
        <f>TREND(Calibration!$A$2:$A$4,Calibration!$D$2:$D$4,G68)</f>
        <v>524.05656054957285</v>
      </c>
    </row>
    <row r="69" spans="1:13" x14ac:dyDescent="0.25">
      <c r="A69">
        <v>333779</v>
      </c>
      <c r="B69">
        <v>14.30799961</v>
      </c>
      <c r="C69">
        <v>0.60159998999999997</v>
      </c>
      <c r="D69">
        <v>760.47399901999995</v>
      </c>
      <c r="E69">
        <v>2.66350007</v>
      </c>
      <c r="F69">
        <v>9.9000003020963209E+37</v>
      </c>
      <c r="G69">
        <v>1.4003000299999999</v>
      </c>
      <c r="H69">
        <v>9.9000003020963209E+37</v>
      </c>
      <c r="K69" s="2">
        <f>TREND(Calibration!$A$2:$A$4,Calibration!$B$2:$B$4,C69)</f>
        <v>393.00824338818757</v>
      </c>
      <c r="L69" s="2">
        <f>TREND(Calibration!$A$2:$A$4,Calibration!$C$2:$C$4,E69)</f>
        <v>1053.8509283517737</v>
      </c>
      <c r="M69" s="2">
        <f>TREND(Calibration!$A$2:$A$4,Calibration!$D$2:$D$4,G69)</f>
        <v>525.83460099937531</v>
      </c>
    </row>
    <row r="70" spans="1:13" x14ac:dyDescent="0.25">
      <c r="A70">
        <v>338779</v>
      </c>
      <c r="B70">
        <v>14.541999819999999</v>
      </c>
      <c r="C70">
        <v>0.60479998999999995</v>
      </c>
      <c r="D70">
        <v>434.45199585</v>
      </c>
      <c r="E70">
        <v>2.4209999999999998</v>
      </c>
      <c r="F70">
        <v>9.9000003020963209E+37</v>
      </c>
      <c r="G70">
        <v>1.3976000500000001</v>
      </c>
      <c r="H70">
        <v>1086.9780273399999</v>
      </c>
      <c r="K70" s="2">
        <f>TREND(Calibration!$A$2:$A$4,Calibration!$B$2:$B$4,C70)</f>
        <v>394.98477461458327</v>
      </c>
      <c r="L70" s="2">
        <f>TREND(Calibration!$A$2:$A$4,Calibration!$C$2:$C$4,E70)</f>
        <v>956.02744817713346</v>
      </c>
      <c r="M70" s="2">
        <f>TREND(Calibration!$A$2:$A$4,Calibration!$D$2:$D$4,G70)</f>
        <v>524.7181652659666</v>
      </c>
    </row>
    <row r="71" spans="1:13" x14ac:dyDescent="0.25">
      <c r="A71">
        <v>343779</v>
      </c>
      <c r="B71">
        <v>14.71700001</v>
      </c>
      <c r="C71">
        <v>0.61940002000000005</v>
      </c>
      <c r="D71">
        <v>659.46997069999998</v>
      </c>
      <c r="E71">
        <v>2.1914999499999999</v>
      </c>
      <c r="F71">
        <v>9.9000003020963209E+37</v>
      </c>
      <c r="G71">
        <v>1.3944000000000001</v>
      </c>
      <c r="H71">
        <v>9.9000003020963209E+37</v>
      </c>
      <c r="K71" s="2">
        <f>TREND(Calibration!$A$2:$A$4,Calibration!$B$2:$B$4,C71)</f>
        <v>404.00271686499394</v>
      </c>
      <c r="L71" s="2">
        <f>TREND(Calibration!$A$2:$A$4,Calibration!$C$2:$C$4,E71)</f>
        <v>863.4481198855832</v>
      </c>
      <c r="M71" s="2">
        <f>TREND(Calibration!$A$2:$A$4,Calibration!$D$2:$D$4,G71)</f>
        <v>523.39495169820145</v>
      </c>
    </row>
    <row r="72" spans="1:13" x14ac:dyDescent="0.25">
      <c r="A72">
        <v>348779</v>
      </c>
      <c r="B72">
        <v>14.76500034</v>
      </c>
      <c r="C72">
        <v>0.61460000000000004</v>
      </c>
      <c r="D72">
        <v>1173.0689697299999</v>
      </c>
      <c r="E72">
        <v>4.1031999600000004</v>
      </c>
      <c r="F72">
        <v>9.9000003020963209E+37</v>
      </c>
      <c r="G72">
        <v>1.39709997</v>
      </c>
      <c r="H72">
        <v>9.9000003020963209E+37</v>
      </c>
      <c r="K72" s="2">
        <f>TREND(Calibration!$A$2:$A$4,Calibration!$B$2:$B$4,C72)</f>
        <v>401.03790767208022</v>
      </c>
      <c r="L72" s="2">
        <f>TREND(Calibration!$A$2:$A$4,Calibration!$C$2:$C$4,E72)</f>
        <v>1634.6196417251213</v>
      </c>
      <c r="M72" s="2">
        <f>TREND(Calibration!$A$2:$A$4,Calibration!$D$2:$D$4,G72)</f>
        <v>524.5113832966324</v>
      </c>
    </row>
    <row r="73" spans="1:13" x14ac:dyDescent="0.25">
      <c r="A73">
        <v>353780</v>
      </c>
      <c r="B73">
        <v>14.70699978</v>
      </c>
      <c r="C73">
        <v>0.61350000000000005</v>
      </c>
      <c r="D73">
        <v>616.53601074000005</v>
      </c>
      <c r="E73">
        <v>3.4335999500000001</v>
      </c>
      <c r="F73">
        <v>9.9000003020963209E+37</v>
      </c>
      <c r="G73">
        <v>1.39709997</v>
      </c>
      <c r="H73">
        <v>9.9000003020963209E+37</v>
      </c>
      <c r="K73" s="2">
        <f>TREND(Calibration!$A$2:$A$4,Calibration!$B$2:$B$4,C73)</f>
        <v>400.35847506300672</v>
      </c>
      <c r="L73" s="2">
        <f>TREND(Calibration!$A$2:$A$4,Calibration!$C$2:$C$4,E73)</f>
        <v>1364.5058916417752</v>
      </c>
      <c r="M73" s="2">
        <f>TREND(Calibration!$A$2:$A$4,Calibration!$D$2:$D$4,G73)</f>
        <v>524.5113832966324</v>
      </c>
    </row>
    <row r="74" spans="1:13" x14ac:dyDescent="0.25">
      <c r="A74">
        <v>358779</v>
      </c>
      <c r="B74">
        <v>14.63899994</v>
      </c>
      <c r="C74">
        <v>0.60210001000000002</v>
      </c>
      <c r="D74">
        <v>870.65600586000005</v>
      </c>
      <c r="E74">
        <v>5.0093998900000001</v>
      </c>
      <c r="F74">
        <v>9.9000003020963209E+37</v>
      </c>
      <c r="G74">
        <v>1.4025000299999999</v>
      </c>
      <c r="H74">
        <v>9.9000003020963209E+37</v>
      </c>
      <c r="K74" s="2">
        <f>TREND(Calibration!$A$2:$A$4,Calibration!$B$2:$B$4,C74)</f>
        <v>393.31708874563208</v>
      </c>
      <c r="L74" s="2">
        <f>TREND(Calibration!$A$2:$A$4,Calibration!$C$2:$C$4,E74)</f>
        <v>2000.1767769730216</v>
      </c>
      <c r="M74" s="2">
        <f>TREND(Calibration!$A$2:$A$4,Calibration!$D$2:$D$4,G74)</f>
        <v>526.74429611322773</v>
      </c>
    </row>
    <row r="75" spans="1:13" x14ac:dyDescent="0.25">
      <c r="A75">
        <v>363779</v>
      </c>
      <c r="B75">
        <v>14.57699966</v>
      </c>
      <c r="C75">
        <v>0.59840000000000004</v>
      </c>
      <c r="D75">
        <v>292.64801025000003</v>
      </c>
      <c r="E75">
        <v>5.0100002300000002</v>
      </c>
      <c r="F75">
        <v>9.9000003020963209E+37</v>
      </c>
      <c r="G75">
        <v>1.40629995</v>
      </c>
      <c r="H75">
        <v>909.39801024999997</v>
      </c>
      <c r="K75" s="2">
        <f>TREND(Calibration!$A$2:$A$4,Calibration!$B$2:$B$4,C75)</f>
        <v>391.03171833845198</v>
      </c>
      <c r="L75" s="2">
        <f>TREND(Calibration!$A$2:$A$4,Calibration!$C$2:$C$4,E75)</f>
        <v>2000.4189515344065</v>
      </c>
      <c r="M75" s="2">
        <f>TREND(Calibration!$A$2:$A$4,Calibration!$D$2:$D$4,G75)</f>
        <v>528.31555459369599</v>
      </c>
    </row>
    <row r="76" spans="1:13" x14ac:dyDescent="0.25">
      <c r="A76">
        <v>368779</v>
      </c>
      <c r="B76">
        <v>14.489999770000001</v>
      </c>
      <c r="C76">
        <v>0.59350002000000002</v>
      </c>
      <c r="D76">
        <v>1013.72802734</v>
      </c>
      <c r="E76">
        <v>4.5416998900000003</v>
      </c>
      <c r="F76">
        <v>9.9000003020963209E+37</v>
      </c>
      <c r="G76">
        <v>1.40090001</v>
      </c>
      <c r="H76">
        <v>9.9000003020963209E+37</v>
      </c>
      <c r="K76" s="2">
        <f>TREND(Calibration!$A$2:$A$4,Calibration!$B$2:$B$4,C76)</f>
        <v>388.00516725135373</v>
      </c>
      <c r="L76" s="2">
        <f>TREND(Calibration!$A$2:$A$4,Calibration!$C$2:$C$4,E76)</f>
        <v>1811.5086183301016</v>
      </c>
      <c r="M76" s="2">
        <f>TREND(Calibration!$A$2:$A$4,Calibration!$D$2:$D$4,G76)</f>
        <v>526.08269139683409</v>
      </c>
    </row>
    <row r="77" spans="1:13" x14ac:dyDescent="0.25">
      <c r="A77">
        <v>373781</v>
      </c>
      <c r="B77">
        <v>14.40499973</v>
      </c>
      <c r="C77">
        <v>0.60589999000000005</v>
      </c>
      <c r="D77">
        <v>614.80603026999995</v>
      </c>
      <c r="E77">
        <v>3.7776000500000002</v>
      </c>
      <c r="F77">
        <v>9.9000003020963209E+37</v>
      </c>
      <c r="G77">
        <v>1.4013999699999999</v>
      </c>
      <c r="H77">
        <v>1153.9010009799999</v>
      </c>
      <c r="K77" s="2">
        <f>TREND(Calibration!$A$2:$A$4,Calibration!$B$2:$B$4,C77)</f>
        <v>395.66420722365683</v>
      </c>
      <c r="L77" s="2">
        <f>TREND(Calibration!$A$2:$A$4,Calibration!$C$2:$C$4,E77)</f>
        <v>1503.27404524447</v>
      </c>
      <c r="M77" s="2">
        <f>TREND(Calibration!$A$2:$A$4,Calibration!$D$2:$D$4,G77)</f>
        <v>526.28942374643486</v>
      </c>
    </row>
    <row r="78" spans="1:13" x14ac:dyDescent="0.25">
      <c r="A78">
        <v>378780</v>
      </c>
      <c r="B78">
        <v>14.300999640000001</v>
      </c>
      <c r="C78">
        <v>0.60320001999999995</v>
      </c>
      <c r="D78">
        <v>1330.4739990200001</v>
      </c>
      <c r="E78">
        <v>4.7378001200000002</v>
      </c>
      <c r="F78">
        <v>9.9000003020963209E+37</v>
      </c>
      <c r="G78">
        <v>1.3976000500000001</v>
      </c>
      <c r="H78">
        <v>9.9000003020963209E+37</v>
      </c>
      <c r="K78" s="2">
        <f>TREND(Calibration!$A$2:$A$4,Calibration!$B$2:$B$4,C78)</f>
        <v>393.99652753136564</v>
      </c>
      <c r="L78" s="2">
        <f>TREND(Calibration!$A$2:$A$4,Calibration!$C$2:$C$4,E78)</f>
        <v>1890.6146035846516</v>
      </c>
      <c r="M78" s="2">
        <f>TREND(Calibration!$A$2:$A$4,Calibration!$D$2:$D$4,G78)</f>
        <v>524.7181652659666</v>
      </c>
    </row>
    <row r="79" spans="1:13" x14ac:dyDescent="0.25">
      <c r="A79">
        <v>383791</v>
      </c>
      <c r="B79">
        <v>14.29800034</v>
      </c>
      <c r="C79">
        <v>0.59399997999999998</v>
      </c>
      <c r="D79">
        <v>665.89001465000001</v>
      </c>
      <c r="E79">
        <v>4.6335001</v>
      </c>
      <c r="F79">
        <v>9.9000003020963209E+37</v>
      </c>
      <c r="G79">
        <v>1.39919996</v>
      </c>
      <c r="H79">
        <v>988.82598876999998</v>
      </c>
      <c r="K79" s="2">
        <f>TREND(Calibration!$A$2:$A$4,Calibration!$B$2:$B$4,C79)</f>
        <v>388.31397554883767</v>
      </c>
      <c r="L79" s="2">
        <f>TREND(Calibration!$A$2:$A$4,Calibration!$C$2:$C$4,E79)</f>
        <v>1848.5404262919003</v>
      </c>
      <c r="M79" s="2">
        <f>TREND(Calibration!$A$2:$A$4,Calibration!$D$2:$D$4,G79)</f>
        <v>525.37972449760468</v>
      </c>
    </row>
    <row r="80" spans="1:13" x14ac:dyDescent="0.25">
      <c r="A80">
        <v>388781</v>
      </c>
      <c r="B80">
        <v>14.29800034</v>
      </c>
      <c r="C80">
        <v>0.60430002000000005</v>
      </c>
      <c r="D80">
        <v>845.62097168000003</v>
      </c>
      <c r="E80">
        <v>4.2603998199999999</v>
      </c>
      <c r="F80">
        <v>9.9000003020963209E+37</v>
      </c>
      <c r="G80">
        <v>1.40629995</v>
      </c>
      <c r="H80">
        <v>1145.61901855</v>
      </c>
      <c r="K80" s="2">
        <f>TREND(Calibration!$A$2:$A$4,Calibration!$B$2:$B$4,C80)</f>
        <v>394.6759601404392</v>
      </c>
      <c r="L80" s="2">
        <f>TREND(Calibration!$A$2:$A$4,Calibration!$C$2:$C$4,E80)</f>
        <v>1698.0333858455504</v>
      </c>
      <c r="M80" s="2">
        <f>TREND(Calibration!$A$2:$A$4,Calibration!$D$2:$D$4,G80)</f>
        <v>528.31555459369599</v>
      </c>
    </row>
    <row r="81" spans="1:13" x14ac:dyDescent="0.25">
      <c r="A81">
        <v>393781</v>
      </c>
      <c r="B81">
        <v>14.40499973</v>
      </c>
      <c r="C81">
        <v>0.58810001999999995</v>
      </c>
      <c r="D81">
        <v>970.26000977000001</v>
      </c>
      <c r="E81">
        <v>4.2533998500000001</v>
      </c>
      <c r="F81">
        <v>9.9000003020963209E+37</v>
      </c>
      <c r="G81">
        <v>1.4095</v>
      </c>
      <c r="H81">
        <v>9.9000003020963209E+37</v>
      </c>
      <c r="K81" s="2">
        <f>TREND(Calibration!$A$2:$A$4,Calibration!$B$2:$B$4,C81)</f>
        <v>384.6697708068109</v>
      </c>
      <c r="L81" s="2">
        <f>TREND(Calibration!$A$2:$A$4,Calibration!$C$2:$C$4,E81)</f>
        <v>1695.2096282007874</v>
      </c>
      <c r="M81" s="2">
        <f>TREND(Calibration!$A$2:$A$4,Calibration!$D$2:$D$4,G81)</f>
        <v>529.63876816146126</v>
      </c>
    </row>
    <row r="82" spans="1:13" x14ac:dyDescent="0.25">
      <c r="A82">
        <v>398780</v>
      </c>
      <c r="B82">
        <v>14.519000050000001</v>
      </c>
      <c r="C82">
        <v>0.59729999</v>
      </c>
      <c r="D82">
        <v>607.18798828000001</v>
      </c>
      <c r="E82">
        <v>3.2407998999999998</v>
      </c>
      <c r="F82">
        <v>9.9000003020963209E+37</v>
      </c>
      <c r="G82">
        <v>1.40840006</v>
      </c>
      <c r="H82">
        <v>1233.0279541</v>
      </c>
      <c r="K82" s="2">
        <f>TREND(Calibration!$A$2:$A$4,Calibration!$B$2:$B$4,C82)</f>
        <v>390.35227955271836</v>
      </c>
      <c r="L82" s="2">
        <f>TREND(Calibration!$A$2:$A$4,Calibration!$C$2:$C$4,E82)</f>
        <v>1286.7311847361457</v>
      </c>
      <c r="M82" s="2">
        <f>TREND(Calibration!$A$2:$A$4,Calibration!$D$2:$D$4,G82)</f>
        <v>529.18394541440171</v>
      </c>
    </row>
    <row r="83" spans="1:13" x14ac:dyDescent="0.25">
      <c r="A83">
        <v>403779</v>
      </c>
      <c r="B83">
        <v>14.550999640000001</v>
      </c>
      <c r="C83">
        <v>0.60159998999999997</v>
      </c>
      <c r="D83">
        <v>801.22198486000002</v>
      </c>
      <c r="E83">
        <v>2.42639995</v>
      </c>
      <c r="F83">
        <v>9.9000003020963209E+37</v>
      </c>
      <c r="G83">
        <v>1.4111000300000001</v>
      </c>
      <c r="H83">
        <v>9.9000003020963209E+37</v>
      </c>
      <c r="K83" s="2">
        <f>TREND(Calibration!$A$2:$A$4,Calibration!$B$2:$B$4,C83)</f>
        <v>393.00824338818757</v>
      </c>
      <c r="L83" s="2">
        <f>TREND(Calibration!$A$2:$A$4,Calibration!$C$2:$C$4,E83)</f>
        <v>958.20576466903822</v>
      </c>
      <c r="M83" s="2">
        <f>TREND(Calibration!$A$2:$A$4,Calibration!$D$2:$D$4,G83)</f>
        <v>530.30037701283277</v>
      </c>
    </row>
    <row r="84" spans="1:13" x14ac:dyDescent="0.25">
      <c r="A84">
        <v>408780</v>
      </c>
      <c r="B84">
        <v>14.50300026</v>
      </c>
      <c r="C84">
        <v>0.60210001000000002</v>
      </c>
      <c r="D84">
        <v>930.29302978999999</v>
      </c>
      <c r="E84">
        <v>2.2142000199999998</v>
      </c>
      <c r="F84">
        <v>9.9000003020963209E+37</v>
      </c>
      <c r="G84">
        <v>1.4148999499999999</v>
      </c>
      <c r="H84">
        <v>1172.12402344</v>
      </c>
      <c r="K84" s="2">
        <f>TREND(Calibration!$A$2:$A$4,Calibration!$B$2:$B$4,C84)</f>
        <v>393.31708874563208</v>
      </c>
      <c r="L84" s="2">
        <f>TREND(Calibration!$A$2:$A$4,Calibration!$C$2:$C$4,E84)</f>
        <v>872.60523001593469</v>
      </c>
      <c r="M84" s="2">
        <f>TREND(Calibration!$A$2:$A$4,Calibration!$D$2:$D$4,G84)</f>
        <v>531.87163549330091</v>
      </c>
    </row>
    <row r="85" spans="1:13" x14ac:dyDescent="0.25">
      <c r="A85">
        <v>413780</v>
      </c>
      <c r="B85">
        <v>14.385999679999999</v>
      </c>
      <c r="C85">
        <v>0.60650002999999997</v>
      </c>
      <c r="D85">
        <v>931.32299805000002</v>
      </c>
      <c r="E85">
        <v>2.9249000500000002</v>
      </c>
      <c r="F85">
        <v>9.9000003020963209E+37</v>
      </c>
      <c r="G85">
        <v>1.4191999399999999</v>
      </c>
      <c r="H85">
        <v>9.9000003020963209E+37</v>
      </c>
      <c r="K85" s="2">
        <f>TREND(Calibration!$A$2:$A$4,Calibration!$B$2:$B$4,C85)</f>
        <v>396.03483153524633</v>
      </c>
      <c r="L85" s="2">
        <f>TREND(Calibration!$A$2:$A$4,Calibration!$C$2:$C$4,E85)</f>
        <v>1159.298550536713</v>
      </c>
      <c r="M85" s="2">
        <f>TREND(Calibration!$A$2:$A$4,Calibration!$D$2:$D$4,G85)</f>
        <v>533.64967180812562</v>
      </c>
    </row>
    <row r="86" spans="1:13" x14ac:dyDescent="0.25">
      <c r="A86">
        <v>418780</v>
      </c>
      <c r="B86">
        <v>14.295000079999999</v>
      </c>
      <c r="C86">
        <v>0.59670000999999995</v>
      </c>
      <c r="D86">
        <v>791.94396973000005</v>
      </c>
      <c r="E86">
        <v>4.1508002299999998</v>
      </c>
      <c r="F86">
        <v>9.9000003020963209E+37</v>
      </c>
      <c r="G86">
        <v>1.41869998</v>
      </c>
      <c r="H86">
        <v>1027.85900879</v>
      </c>
      <c r="K86" s="2">
        <f>TREND(Calibration!$A$2:$A$4,Calibration!$B$2:$B$4,C86)</f>
        <v>389.98169230108931</v>
      </c>
      <c r="L86" s="2">
        <f>TREND(Calibration!$A$2:$A$4,Calibration!$C$2:$C$4,E86)</f>
        <v>1653.8213849190611</v>
      </c>
      <c r="M86" s="2">
        <f>TREND(Calibration!$A$2:$A$4,Calibration!$D$2:$D$4,G86)</f>
        <v>533.44293945852485</v>
      </c>
    </row>
    <row r="87" spans="1:13" x14ac:dyDescent="0.25">
      <c r="A87">
        <v>423780</v>
      </c>
      <c r="B87">
        <v>14.149000170000001</v>
      </c>
      <c r="C87">
        <v>0.59729999</v>
      </c>
      <c r="D87">
        <v>1306.1610107399999</v>
      </c>
      <c r="E87">
        <v>2.9033000499999999</v>
      </c>
      <c r="F87">
        <v>9.9000003020963209E+37</v>
      </c>
      <c r="G87">
        <v>1.4180999999999999</v>
      </c>
      <c r="H87">
        <v>9.9000003020963209E+37</v>
      </c>
      <c r="K87" s="2">
        <f>TREND(Calibration!$A$2:$A$4,Calibration!$B$2:$B$4,C87)</f>
        <v>390.35227955271836</v>
      </c>
      <c r="L87" s="2">
        <f>TREND(Calibration!$A$2:$A$4,Calibration!$C$2:$C$4,E87)</f>
        <v>1150.5852038899586</v>
      </c>
      <c r="M87" s="2">
        <f>TREND(Calibration!$A$2:$A$4,Calibration!$D$2:$D$4,G87)</f>
        <v>533.19484906106607</v>
      </c>
    </row>
    <row r="88" spans="1:13" x14ac:dyDescent="0.25">
      <c r="A88">
        <v>428780</v>
      </c>
      <c r="B88">
        <v>14.15499973</v>
      </c>
      <c r="C88">
        <v>0.59079999000000005</v>
      </c>
      <c r="D88">
        <v>694.26898193</v>
      </c>
      <c r="E88">
        <v>4.2609000200000002</v>
      </c>
      <c r="F88">
        <v>9.9000003020963209E+37</v>
      </c>
      <c r="G88">
        <v>1.4198000399999999</v>
      </c>
      <c r="H88">
        <v>9.9000003020963209E+37</v>
      </c>
      <c r="K88" s="2">
        <f>TREND(Calibration!$A$2:$A$4,Calibration!$B$2:$B$4,C88)</f>
        <v>386.33745049910209</v>
      </c>
      <c r="L88" s="2">
        <f>TREND(Calibration!$A$2:$A$4,Calibration!$C$2:$C$4,E88)</f>
        <v>1698.2351643637314</v>
      </c>
      <c r="M88" s="2">
        <f>TREND(Calibration!$A$2:$A$4,Calibration!$D$2:$D$4,G88)</f>
        <v>533.89781182531783</v>
      </c>
    </row>
    <row r="89" spans="1:13" x14ac:dyDescent="0.25">
      <c r="A89">
        <v>433780</v>
      </c>
      <c r="B89">
        <v>14.239999770000001</v>
      </c>
      <c r="C89">
        <v>0.58109999000000001</v>
      </c>
      <c r="D89">
        <v>439.60198974999997</v>
      </c>
      <c r="E89">
        <v>2.4907000099999999</v>
      </c>
      <c r="F89">
        <v>9.9000003020963209E+37</v>
      </c>
      <c r="G89">
        <v>1.4191999399999999</v>
      </c>
      <c r="H89">
        <v>1075.2180175799999</v>
      </c>
      <c r="K89" s="2">
        <f>TREND(Calibration!$A$2:$A$4,Calibration!$B$2:$B$4,C89)</f>
        <v>380.34609021909012</v>
      </c>
      <c r="L89" s="2">
        <f>TREND(Calibration!$A$2:$A$4,Calibration!$C$2:$C$4,E89)</f>
        <v>984.14413097399711</v>
      </c>
      <c r="M89" s="2">
        <f>TREND(Calibration!$A$2:$A$4,Calibration!$D$2:$D$4,G89)</f>
        <v>533.64967180812562</v>
      </c>
    </row>
    <row r="90" spans="1:13" x14ac:dyDescent="0.25">
      <c r="A90">
        <v>438780</v>
      </c>
      <c r="B90">
        <v>14.411999700000001</v>
      </c>
      <c r="C90">
        <v>0.57889997999999998</v>
      </c>
      <c r="D90">
        <v>417.83700562000001</v>
      </c>
      <c r="E90">
        <v>3.1440999500000002</v>
      </c>
      <c r="F90">
        <v>9.9000003020963209E+37</v>
      </c>
      <c r="G90">
        <v>1.4198000399999999</v>
      </c>
      <c r="H90">
        <v>9.9000003020963209E+37</v>
      </c>
      <c r="K90" s="2">
        <f>TREND(Calibration!$A$2:$A$4,Calibration!$B$2:$B$4,C90)</f>
        <v>378.98721882428299</v>
      </c>
      <c r="L90" s="2">
        <f>TREND(Calibration!$A$2:$A$4,Calibration!$C$2:$C$4,E90)</f>
        <v>1247.7228428345798</v>
      </c>
      <c r="M90" s="2">
        <f>TREND(Calibration!$A$2:$A$4,Calibration!$D$2:$D$4,G90)</f>
        <v>533.89781182531783</v>
      </c>
    </row>
    <row r="91" spans="1:13" x14ac:dyDescent="0.25">
      <c r="A91">
        <v>443780</v>
      </c>
      <c r="B91">
        <v>14.59300041</v>
      </c>
      <c r="C91">
        <v>0.58969998000000001</v>
      </c>
      <c r="D91">
        <v>329.10699462999997</v>
      </c>
      <c r="E91">
        <v>3.7511000600000002</v>
      </c>
      <c r="F91">
        <v>9.9000003020963209E+37</v>
      </c>
      <c r="G91">
        <v>1.4191999399999999</v>
      </c>
      <c r="H91">
        <v>9.9000003020963209E+37</v>
      </c>
      <c r="K91" s="2">
        <f>TREND(Calibration!$A$2:$A$4,Calibration!$B$2:$B$4,C91)</f>
        <v>385.65801171336847</v>
      </c>
      <c r="L91" s="2">
        <f>TREND(Calibration!$A$2:$A$4,Calibration!$C$2:$C$4,E91)</f>
        <v>1492.584063809029</v>
      </c>
      <c r="M91" s="2">
        <f>TREND(Calibration!$A$2:$A$4,Calibration!$D$2:$D$4,G91)</f>
        <v>533.64967180812562</v>
      </c>
    </row>
    <row r="92" spans="1:13" x14ac:dyDescent="0.25">
      <c r="A92">
        <v>448780</v>
      </c>
      <c r="B92">
        <v>14.684000019999999</v>
      </c>
      <c r="C92">
        <v>0.58319997999999995</v>
      </c>
      <c r="D92">
        <v>923.99499512</v>
      </c>
      <c r="E92">
        <v>3.1846001099999999</v>
      </c>
      <c r="F92">
        <v>9.9000003020963209E+37</v>
      </c>
      <c r="G92">
        <v>1.4191999399999999</v>
      </c>
      <c r="H92">
        <v>9.9000003020963209E+37</v>
      </c>
      <c r="K92" s="2">
        <f>TREND(Calibration!$A$2:$A$4,Calibration!$B$2:$B$4,C92)</f>
        <v>381.6431826597522</v>
      </c>
      <c r="L92" s="2">
        <f>TREND(Calibration!$A$2:$A$4,Calibration!$C$2:$C$4,E92)</f>
        <v>1264.0604323405528</v>
      </c>
      <c r="M92" s="2">
        <f>TREND(Calibration!$A$2:$A$4,Calibration!$D$2:$D$4,G92)</f>
        <v>533.64967180812562</v>
      </c>
    </row>
    <row r="93" spans="1:13" x14ac:dyDescent="0.25">
      <c r="A93">
        <v>453781</v>
      </c>
      <c r="B93">
        <v>14.63899994</v>
      </c>
      <c r="C93">
        <v>0.57840002000000001</v>
      </c>
      <c r="D93">
        <v>616.26702881000006</v>
      </c>
      <c r="E93">
        <v>3.41950011</v>
      </c>
      <c r="F93">
        <v>9.9000003020963209E+37</v>
      </c>
      <c r="G93">
        <v>1.42460001</v>
      </c>
      <c r="H93">
        <v>9.9000003020963209E+37</v>
      </c>
      <c r="K93" s="2">
        <f>TREND(Calibration!$A$2:$A$4,Calibration!$B$2:$B$4,C93)</f>
        <v>378.67841052679898</v>
      </c>
      <c r="L93" s="2">
        <f>TREND(Calibration!$A$2:$A$4,Calibration!$C$2:$C$4,E93)</f>
        <v>1358.8180771240079</v>
      </c>
      <c r="M93" s="2">
        <f>TREND(Calibration!$A$2:$A$4,Calibration!$D$2:$D$4,G93)</f>
        <v>535.88258875969882</v>
      </c>
    </row>
    <row r="94" spans="1:13" x14ac:dyDescent="0.25">
      <c r="A94">
        <v>458780</v>
      </c>
      <c r="B94">
        <v>14.494999890000001</v>
      </c>
      <c r="C94">
        <v>0.57779997999999999</v>
      </c>
      <c r="D94">
        <v>629.03802489999998</v>
      </c>
      <c r="E94">
        <v>4.1637000999999998</v>
      </c>
      <c r="F94">
        <v>9.9000003020963209E+37</v>
      </c>
      <c r="G94">
        <v>1.4294999799999999</v>
      </c>
      <c r="H94">
        <v>9.9000003020963209E+37</v>
      </c>
      <c r="K94" s="2">
        <f>TREND(Calibration!$A$2:$A$4,Calibration!$B$2:$B$4,C94)</f>
        <v>378.30778621520949</v>
      </c>
      <c r="L94" s="2">
        <f>TREND(Calibration!$A$2:$A$4,Calibration!$C$2:$C$4,E94)</f>
        <v>1659.0251367249903</v>
      </c>
      <c r="M94" s="2">
        <f>TREND(Calibration!$A$2:$A$4,Calibration!$D$2:$D$4,G94)</f>
        <v>537.90871547198219</v>
      </c>
    </row>
    <row r="95" spans="1:13" x14ac:dyDescent="0.25">
      <c r="A95">
        <v>463780</v>
      </c>
      <c r="B95">
        <v>14.34200001</v>
      </c>
      <c r="C95">
        <v>0.57950002</v>
      </c>
      <c r="D95">
        <v>873.08502196999996</v>
      </c>
      <c r="E95">
        <v>3.2974999</v>
      </c>
      <c r="F95">
        <v>9.9000003020963209E+37</v>
      </c>
      <c r="G95">
        <v>1.43060005</v>
      </c>
      <c r="H95">
        <v>9.9000003020963209E+37</v>
      </c>
      <c r="K95" s="2">
        <f>TREND(Calibration!$A$2:$A$4,Calibration!$B$2:$B$4,C95)</f>
        <v>379.35784313587254</v>
      </c>
      <c r="L95" s="2">
        <f>TREND(Calibration!$A$2:$A$4,Calibration!$C$2:$C$4,E95)</f>
        <v>1309.6037196838763</v>
      </c>
      <c r="M95" s="2">
        <f>TREND(Calibration!$A$2:$A$4,Calibration!$D$2:$D$4,G95)</f>
        <v>538.36359197375293</v>
      </c>
    </row>
    <row r="96" spans="1:13" x14ac:dyDescent="0.25">
      <c r="A96">
        <v>468780</v>
      </c>
      <c r="B96">
        <v>14.211000439999999</v>
      </c>
      <c r="C96">
        <v>0.57840002000000001</v>
      </c>
      <c r="D96">
        <v>927.20300293000003</v>
      </c>
      <c r="E96">
        <v>2.6731998899999998</v>
      </c>
      <c r="F96">
        <v>1238.2209472699999</v>
      </c>
      <c r="G96">
        <v>1.42789996</v>
      </c>
      <c r="H96">
        <v>1117.15002441</v>
      </c>
      <c r="K96" s="2">
        <f>TREND(Calibration!$A$2:$A$4,Calibration!$B$2:$B$4,C96)</f>
        <v>378.67841052679898</v>
      </c>
      <c r="L96" s="2">
        <f>TREND(Calibration!$A$2:$A$4,Calibration!$C$2:$C$4,E96)</f>
        <v>1057.7637938180294</v>
      </c>
      <c r="M96" s="2">
        <f>TREND(Calibration!$A$2:$A$4,Calibration!$D$2:$D$4,G96)</f>
        <v>537.24711075558844</v>
      </c>
    </row>
    <row r="97" spans="1:13" x14ac:dyDescent="0.25">
      <c r="A97">
        <v>473780</v>
      </c>
      <c r="B97">
        <v>14.07600021</v>
      </c>
      <c r="C97">
        <v>0.58539998999999998</v>
      </c>
      <c r="D97">
        <v>1127.57995605</v>
      </c>
      <c r="E97">
        <v>3.2678000900000002</v>
      </c>
      <c r="F97">
        <v>9.9000003020963209E+37</v>
      </c>
      <c r="G97">
        <v>1.4272999799999999</v>
      </c>
      <c r="H97">
        <v>9.9000003020963209E+37</v>
      </c>
      <c r="K97" s="2">
        <f>TREND(Calibration!$A$2:$A$4,Calibration!$B$2:$B$4,C97)</f>
        <v>383.00205405455932</v>
      </c>
      <c r="L97" s="2">
        <f>TREND(Calibration!$A$2:$A$4,Calibration!$C$2:$C$4,E97)</f>
        <v>1297.6229446897678</v>
      </c>
      <c r="M97" s="2">
        <f>TREND(Calibration!$A$2:$A$4,Calibration!$D$2:$D$4,G97)</f>
        <v>536.99902035812977</v>
      </c>
    </row>
    <row r="98" spans="1:13" x14ac:dyDescent="0.25">
      <c r="A98">
        <v>478781</v>
      </c>
      <c r="B98">
        <v>14.118000029999999</v>
      </c>
      <c r="C98">
        <v>0.57840002000000001</v>
      </c>
      <c r="D98">
        <v>931.25</v>
      </c>
      <c r="E98">
        <v>2.2158000499999999</v>
      </c>
      <c r="F98">
        <v>1245.57995605</v>
      </c>
      <c r="G98">
        <v>1.4294999799999999</v>
      </c>
      <c r="H98">
        <v>1181.0500488299999</v>
      </c>
      <c r="K98" s="2">
        <f>TREND(Calibration!$A$2:$A$4,Calibration!$B$2:$B$4,C98)</f>
        <v>378.67841052679898</v>
      </c>
      <c r="L98" s="2">
        <f>TREND(Calibration!$A$2:$A$4,Calibration!$C$2:$C$4,E98)</f>
        <v>873.25067520274979</v>
      </c>
      <c r="M98" s="2">
        <f>TREND(Calibration!$A$2:$A$4,Calibration!$D$2:$D$4,G98)</f>
        <v>537.90871547198219</v>
      </c>
    </row>
    <row r="99" spans="1:13" x14ac:dyDescent="0.25">
      <c r="A99">
        <v>483780</v>
      </c>
      <c r="B99">
        <v>14.27099991</v>
      </c>
      <c r="C99">
        <v>0.58859998000000002</v>
      </c>
      <c r="D99">
        <v>638.03100586000005</v>
      </c>
      <c r="E99">
        <v>3.70679998</v>
      </c>
      <c r="F99">
        <v>9.9000003020963209E+37</v>
      </c>
      <c r="G99">
        <v>1.43219995</v>
      </c>
      <c r="H99">
        <v>1371.98498535</v>
      </c>
      <c r="K99" s="2">
        <f>TREND(Calibration!$A$2:$A$4,Calibration!$B$2:$B$4,C99)</f>
        <v>384.97857910429497</v>
      </c>
      <c r="L99" s="2">
        <f>TREND(Calibration!$A$2:$A$4,Calibration!$C$2:$C$4,E99)</f>
        <v>1474.7136029979661</v>
      </c>
      <c r="M99" s="2">
        <f>TREND(Calibration!$A$2:$A$4,Calibration!$D$2:$D$4,G99)</f>
        <v>539.02514707041314</v>
      </c>
    </row>
    <row r="100" spans="1:13" x14ac:dyDescent="0.25">
      <c r="A100">
        <v>488780</v>
      </c>
      <c r="B100">
        <v>14.40699959</v>
      </c>
      <c r="C100">
        <v>0.59240000999999998</v>
      </c>
      <c r="D100">
        <v>873.08197021000001</v>
      </c>
      <c r="E100">
        <v>3.1717</v>
      </c>
      <c r="F100">
        <v>9.9000003020963209E+37</v>
      </c>
      <c r="G100">
        <v>1.4337999800000001</v>
      </c>
      <c r="H100">
        <v>9.9000003020963209E+37</v>
      </c>
      <c r="K100" s="2">
        <f>TREND(Calibration!$A$2:$A$4,Calibration!$B$2:$B$4,C100)</f>
        <v>387.3257284656201</v>
      </c>
      <c r="L100" s="2">
        <f>TREND(Calibration!$A$2:$A$4,Calibration!$C$2:$C$4,E100)</f>
        <v>1258.8565837196609</v>
      </c>
      <c r="M100" s="2">
        <f>TREND(Calibration!$A$2:$A$4,Calibration!$D$2:$D$4,G100)</f>
        <v>539.68675592178465</v>
      </c>
    </row>
    <row r="101" spans="1:13" x14ac:dyDescent="0.25">
      <c r="A101">
        <v>493779</v>
      </c>
      <c r="B101">
        <v>14.49600029</v>
      </c>
      <c r="C101">
        <v>0.58649998999999997</v>
      </c>
      <c r="D101">
        <v>967.20501708999996</v>
      </c>
      <c r="E101">
        <v>4.2090997699999999</v>
      </c>
      <c r="F101">
        <v>9.9000003020963209E+37</v>
      </c>
      <c r="G101">
        <v>1.43219995</v>
      </c>
      <c r="H101">
        <v>9.9000003020963209E+37</v>
      </c>
      <c r="K101" s="2">
        <f>TREND(Calibration!$A$2:$A$4,Calibration!$B$2:$B$4,C101)</f>
        <v>383.68148666363282</v>
      </c>
      <c r="L101" s="2">
        <f>TREND(Calibration!$A$2:$A$4,Calibration!$C$2:$C$4,E101)</f>
        <v>1677.3391673897245</v>
      </c>
      <c r="M101" s="2">
        <f>TREND(Calibration!$A$2:$A$4,Calibration!$D$2:$D$4,G101)</f>
        <v>539.02514707041314</v>
      </c>
    </row>
    <row r="102" spans="1:13" x14ac:dyDescent="0.25">
      <c r="A102">
        <v>498778</v>
      </c>
      <c r="B102">
        <v>14.52900028</v>
      </c>
      <c r="C102">
        <v>0.58219999</v>
      </c>
      <c r="D102">
        <v>931.97198486000002</v>
      </c>
      <c r="E102">
        <v>5.0040001900000002</v>
      </c>
      <c r="F102">
        <v>9.9000003020963209E+37</v>
      </c>
      <c r="G102">
        <v>1.4397000099999999</v>
      </c>
      <c r="H102">
        <v>9.9000003020963209E+37</v>
      </c>
      <c r="K102" s="2">
        <f>TREND(Calibration!$A$2:$A$4,Calibration!$B$2:$B$4,C102)</f>
        <v>381.02552282816362</v>
      </c>
      <c r="L102" s="2">
        <f>TREND(Calibration!$A$2:$A$4,Calibration!$C$2:$C$4,E102)</f>
        <v>1997.9985613300364</v>
      </c>
      <c r="M102" s="2">
        <f>TREND(Calibration!$A$2:$A$4,Calibration!$D$2:$D$4,G102)</f>
        <v>542.12640522295862</v>
      </c>
    </row>
    <row r="103" spans="1:13" x14ac:dyDescent="0.25">
      <c r="A103">
        <v>503778</v>
      </c>
      <c r="B103">
        <v>14.50899982</v>
      </c>
      <c r="C103">
        <v>0.59460002000000001</v>
      </c>
      <c r="D103">
        <v>335.00100708000002</v>
      </c>
      <c r="E103">
        <v>4.06599998</v>
      </c>
      <c r="F103">
        <v>9.9000003020963209E+37</v>
      </c>
      <c r="G103">
        <v>1.4419000099999999</v>
      </c>
      <c r="H103">
        <v>1105.3730468700001</v>
      </c>
      <c r="K103" s="2">
        <f>TREND(Calibration!$A$2:$A$4,Calibration!$B$2:$B$4,C103)</f>
        <v>388.68459986042723</v>
      </c>
      <c r="L103" s="2">
        <f>TREND(Calibration!$A$2:$A$4,Calibration!$C$2:$C$4,E103)</f>
        <v>1619.6133305680685</v>
      </c>
      <c r="M103" s="2">
        <f>TREND(Calibration!$A$2:$A$4,Calibration!$D$2:$D$4,G103)</f>
        <v>543.03610033681105</v>
      </c>
    </row>
    <row r="104" spans="1:13" x14ac:dyDescent="0.25">
      <c r="A104">
        <v>508779</v>
      </c>
      <c r="B104">
        <v>14.34300041</v>
      </c>
      <c r="C104">
        <v>0.59030002000000004</v>
      </c>
      <c r="D104">
        <v>1025.8730468700001</v>
      </c>
      <c r="E104">
        <v>2.7169001100000001</v>
      </c>
      <c r="F104">
        <v>9.9000003020963209E+37</v>
      </c>
      <c r="G104">
        <v>1.44239998</v>
      </c>
      <c r="H104">
        <v>9.9000003020963209E+37</v>
      </c>
      <c r="K104" s="2">
        <f>TREND(Calibration!$A$2:$A$4,Calibration!$B$2:$B$4,C104)</f>
        <v>386.02863602495802</v>
      </c>
      <c r="L104" s="2">
        <f>TREND(Calibration!$A$2:$A$4,Calibration!$C$2:$C$4,E104)</f>
        <v>1075.3922736976328</v>
      </c>
      <c r="M104" s="2">
        <f>TREND(Calibration!$A$2:$A$4,Calibration!$D$2:$D$4,G104)</f>
        <v>543.24283682138957</v>
      </c>
    </row>
    <row r="105" spans="1:13" x14ac:dyDescent="0.25">
      <c r="A105">
        <v>513779</v>
      </c>
      <c r="B105">
        <v>14.24400043</v>
      </c>
      <c r="C105">
        <v>0.58920002000000005</v>
      </c>
      <c r="D105">
        <v>644.17700194999998</v>
      </c>
      <c r="E105">
        <v>3.97090006</v>
      </c>
      <c r="F105">
        <v>9.9000003020963209E+37</v>
      </c>
      <c r="G105">
        <v>1.4592000199999999</v>
      </c>
      <c r="H105">
        <v>9.9000003020963209E+37</v>
      </c>
      <c r="K105" s="2">
        <f>TREND(Calibration!$A$2:$A$4,Calibration!$B$2:$B$4,C105)</f>
        <v>385.34920341588452</v>
      </c>
      <c r="L105" s="2">
        <f>TREND(Calibration!$A$2:$A$4,Calibration!$C$2:$C$4,E105)</f>
        <v>1581.2504338533176</v>
      </c>
      <c r="M105" s="2">
        <f>TREND(Calibration!$A$2:$A$4,Calibration!$D$2:$D$4,G105)</f>
        <v>550.18961604890103</v>
      </c>
    </row>
    <row r="106" spans="1:13" x14ac:dyDescent="0.25">
      <c r="A106">
        <v>518778</v>
      </c>
      <c r="B106">
        <v>14.163999560000001</v>
      </c>
      <c r="C106">
        <v>0.58319997999999995</v>
      </c>
      <c r="D106">
        <v>491.24899291999998</v>
      </c>
      <c r="E106">
        <v>5.0089001700000004</v>
      </c>
      <c r="F106">
        <v>9.9000003020963209E+37</v>
      </c>
      <c r="G106">
        <v>1.4635000199999999</v>
      </c>
      <c r="H106">
        <v>9.9000003020963209E+37</v>
      </c>
      <c r="K106" s="2">
        <f>TREND(Calibration!$A$2:$A$4,Calibration!$B$2:$B$4,C106)</f>
        <v>381.6431826597522</v>
      </c>
      <c r="L106" s="2">
        <f>TREND(Calibration!$A$2:$A$4,Calibration!$C$2:$C$4,E106)</f>
        <v>1999.9751920847661</v>
      </c>
      <c r="M106" s="2">
        <f>TREND(Calibration!$A$2:$A$4,Calibration!$D$2:$D$4,G106)</f>
        <v>551.96765649870349</v>
      </c>
    </row>
    <row r="107" spans="1:13" x14ac:dyDescent="0.25">
      <c r="A107">
        <v>523778</v>
      </c>
      <c r="B107">
        <v>14.097999570000001</v>
      </c>
      <c r="C107">
        <v>0.58859998000000002</v>
      </c>
      <c r="D107">
        <v>166.21600341999999</v>
      </c>
      <c r="E107">
        <v>3.0053000499999998</v>
      </c>
      <c r="F107">
        <v>9.9000003020963209E+37</v>
      </c>
      <c r="G107">
        <v>1.4667999700000001</v>
      </c>
      <c r="H107">
        <v>1099.8530273399999</v>
      </c>
      <c r="K107" s="2">
        <f>TREND(Calibration!$A$2:$A$4,Calibration!$B$2:$B$4,C107)</f>
        <v>384.97857910429497</v>
      </c>
      <c r="L107" s="2">
        <f>TREND(Calibration!$A$2:$A$4,Calibration!$C$2:$C$4,E107)</f>
        <v>1191.731563055188</v>
      </c>
      <c r="M107" s="2">
        <f>TREND(Calibration!$A$2:$A$4,Calibration!$D$2:$D$4,G107)</f>
        <v>553.33217849459322</v>
      </c>
    </row>
    <row r="108" spans="1:13" x14ac:dyDescent="0.25">
      <c r="A108">
        <v>528779</v>
      </c>
      <c r="B108">
        <v>14.085000040000001</v>
      </c>
      <c r="C108">
        <v>0.58810001999999995</v>
      </c>
      <c r="D108">
        <v>964.72601318</v>
      </c>
      <c r="E108">
        <v>2.8794999099999998</v>
      </c>
      <c r="F108">
        <v>9.9000003020963209E+37</v>
      </c>
      <c r="G108">
        <v>1.4623999599999999</v>
      </c>
      <c r="H108">
        <v>9.9000003020963209E+37</v>
      </c>
      <c r="K108" s="2">
        <f>TREND(Calibration!$A$2:$A$4,Calibration!$B$2:$B$4,C108)</f>
        <v>384.6697708068109</v>
      </c>
      <c r="L108" s="2">
        <f>TREND(Calibration!$A$2:$A$4,Calibration!$C$2:$C$4,E108)</f>
        <v>1140.98433027601</v>
      </c>
      <c r="M108" s="2">
        <f>TREND(Calibration!$A$2:$A$4,Calibration!$D$2:$D$4,G108)</f>
        <v>551.51278413191051</v>
      </c>
    </row>
    <row r="109" spans="1:13" x14ac:dyDescent="0.25">
      <c r="A109">
        <v>533779</v>
      </c>
      <c r="B109">
        <v>14.13399982</v>
      </c>
      <c r="C109">
        <v>0.58649998999999997</v>
      </c>
      <c r="D109">
        <v>700.71697998000002</v>
      </c>
      <c r="E109">
        <v>2.1229000099999999</v>
      </c>
      <c r="F109">
        <v>9.9000003020963209E+37</v>
      </c>
      <c r="G109">
        <v>1.4558999500000001</v>
      </c>
      <c r="H109">
        <v>9.9000003020963209E+37</v>
      </c>
      <c r="K109" s="2">
        <f>TREND(Calibration!$A$2:$A$4,Calibration!$B$2:$B$4,C109)</f>
        <v>383.68148666363282</v>
      </c>
      <c r="L109" s="2">
        <f>TREND(Calibration!$A$2:$A$4,Calibration!$C$2:$C$4,E109)</f>
        <v>835.77520057231663</v>
      </c>
      <c r="M109" s="2">
        <f>TREND(Calibration!$A$2:$A$4,Calibration!$D$2:$D$4,G109)</f>
        <v>548.82504443327787</v>
      </c>
    </row>
    <row r="110" spans="1:13" x14ac:dyDescent="0.25">
      <c r="A110">
        <v>538778</v>
      </c>
      <c r="B110">
        <v>14.260000229999999</v>
      </c>
      <c r="C110">
        <v>0.58429998000000005</v>
      </c>
      <c r="D110">
        <v>489.15399170000001</v>
      </c>
      <c r="E110">
        <v>2.5775999999999999</v>
      </c>
      <c r="F110">
        <v>9.9000003020963209E+37</v>
      </c>
      <c r="G110">
        <v>1.4586000400000001</v>
      </c>
      <c r="H110">
        <v>9.9000003020963209E+37</v>
      </c>
      <c r="K110" s="2">
        <f>TREND(Calibration!$A$2:$A$4,Calibration!$B$2:$B$4,C110)</f>
        <v>382.32261526882576</v>
      </c>
      <c r="L110" s="2">
        <f>TREND(Calibration!$A$2:$A$4,Calibration!$C$2:$C$4,E110)</f>
        <v>1019.1992113661036</v>
      </c>
      <c r="M110" s="2">
        <f>TREND(Calibration!$A$2:$A$4,Calibration!$D$2:$D$4,G110)</f>
        <v>549.94152565144236</v>
      </c>
    </row>
    <row r="111" spans="1:13" x14ac:dyDescent="0.25">
      <c r="A111">
        <v>543779</v>
      </c>
      <c r="B111">
        <v>14.373999599999999</v>
      </c>
      <c r="C111">
        <v>0.58319997999999995</v>
      </c>
      <c r="D111">
        <v>379.45599364999998</v>
      </c>
      <c r="E111">
        <v>2.5009000299999999</v>
      </c>
      <c r="F111">
        <v>9.9000003020963209E+37</v>
      </c>
      <c r="G111">
        <v>1.4596999900000001</v>
      </c>
      <c r="H111">
        <v>9.9000003020963209E+37</v>
      </c>
      <c r="K111" s="2">
        <f>TREND(Calibration!$A$2:$A$4,Calibration!$B$2:$B$4,C111)</f>
        <v>381.6431826597522</v>
      </c>
      <c r="L111" s="2">
        <f>TREND(Calibration!$A$2:$A$4,Calibration!$C$2:$C$4,E111)</f>
        <v>988.25877495843361</v>
      </c>
      <c r="M111" s="2">
        <f>TREND(Calibration!$A$2:$A$4,Calibration!$D$2:$D$4,G111)</f>
        <v>550.39635253347967</v>
      </c>
    </row>
    <row r="112" spans="1:13" x14ac:dyDescent="0.25">
      <c r="A112">
        <v>548778</v>
      </c>
      <c r="B112">
        <v>14.37699986</v>
      </c>
      <c r="C112">
        <v>0.58270001000000005</v>
      </c>
      <c r="D112">
        <v>510.70599364999998</v>
      </c>
      <c r="E112">
        <v>2.1677000500000001</v>
      </c>
      <c r="F112">
        <v>9.9000003020963209E+37</v>
      </c>
      <c r="G112">
        <v>1.4613000199999999</v>
      </c>
      <c r="H112">
        <v>9.9000003020963209E+37</v>
      </c>
      <c r="K112" s="2">
        <f>TREND(Calibration!$A$2:$A$4,Calibration!$B$2:$B$4,C112)</f>
        <v>381.33436818560818</v>
      </c>
      <c r="L112" s="2">
        <f>TREND(Calibration!$A$2:$A$4,Calibration!$C$2:$C$4,E112)</f>
        <v>853.84734308659756</v>
      </c>
      <c r="M112" s="2">
        <f>TREND(Calibration!$A$2:$A$4,Calibration!$D$2:$D$4,G112)</f>
        <v>551.05796138485107</v>
      </c>
    </row>
    <row r="113" spans="1:13" x14ac:dyDescent="0.25">
      <c r="A113">
        <v>553778</v>
      </c>
      <c r="B113">
        <v>14.289999959999999</v>
      </c>
      <c r="C113">
        <v>0.59240000999999998</v>
      </c>
      <c r="D113">
        <v>290.83700562000001</v>
      </c>
      <c r="E113">
        <v>2.7520000900000001</v>
      </c>
      <c r="F113">
        <v>9.9000003020963209E+37</v>
      </c>
      <c r="G113">
        <v>1.4602999699999999</v>
      </c>
      <c r="H113">
        <v>9.9000003020963209E+37</v>
      </c>
      <c r="K113" s="2">
        <f>TREND(Calibration!$A$2:$A$4,Calibration!$B$2:$B$4,C113)</f>
        <v>387.3257284656201</v>
      </c>
      <c r="L113" s="2">
        <f>TREND(Calibration!$A$2:$A$4,Calibration!$C$2:$C$4,E113)</f>
        <v>1089.5514539306953</v>
      </c>
      <c r="M113" s="2">
        <f>TREND(Calibration!$A$2:$A$4,Calibration!$D$2:$D$4,G113)</f>
        <v>550.64444293093823</v>
      </c>
    </row>
    <row r="114" spans="1:13" x14ac:dyDescent="0.25">
      <c r="A114">
        <v>558780</v>
      </c>
      <c r="B114">
        <v>14.175999640000001</v>
      </c>
      <c r="C114">
        <v>0.58969998000000001</v>
      </c>
      <c r="D114">
        <v>573.35302734000004</v>
      </c>
      <c r="E114">
        <v>3.1375999499999998</v>
      </c>
      <c r="F114">
        <v>9.9000003020963209E+37</v>
      </c>
      <c r="G114">
        <v>1.4623999599999999</v>
      </c>
      <c r="H114">
        <v>9.9000003020963209E+37</v>
      </c>
      <c r="K114" s="2">
        <f>TREND(Calibration!$A$2:$A$4,Calibration!$B$2:$B$4,C114)</f>
        <v>385.65801171336847</v>
      </c>
      <c r="L114" s="2">
        <f>TREND(Calibration!$A$2:$A$4,Calibration!$C$2:$C$4,E114)</f>
        <v>1245.1007709269913</v>
      </c>
      <c r="M114" s="2">
        <f>TREND(Calibration!$A$2:$A$4,Calibration!$D$2:$D$4,G114)</f>
        <v>551.51278413191051</v>
      </c>
    </row>
    <row r="115" spans="1:13" x14ac:dyDescent="0.25">
      <c r="A115">
        <v>563779</v>
      </c>
      <c r="B115">
        <v>14.055999760000001</v>
      </c>
      <c r="C115">
        <v>0.58859998000000002</v>
      </c>
      <c r="D115">
        <v>667.03601074000005</v>
      </c>
      <c r="E115">
        <v>2.4577000099999999</v>
      </c>
      <c r="F115">
        <v>9.9000003020963209E+37</v>
      </c>
      <c r="G115">
        <v>1.4630000599999999</v>
      </c>
      <c r="H115">
        <v>9.9000003020963209E+37</v>
      </c>
      <c r="K115" s="2">
        <f>TREND(Calibration!$A$2:$A$4,Calibration!$B$2:$B$4,C115)</f>
        <v>384.97857910429497</v>
      </c>
      <c r="L115" s="2">
        <f>TREND(Calibration!$A$2:$A$4,Calibration!$C$2:$C$4,E115)</f>
        <v>970.83207359701112</v>
      </c>
      <c r="M115" s="2">
        <f>TREND(Calibration!$A$2:$A$4,Calibration!$D$2:$D$4,G115)</f>
        <v>551.76092414910272</v>
      </c>
    </row>
    <row r="116" spans="1:13" x14ac:dyDescent="0.25">
      <c r="A116">
        <v>568779</v>
      </c>
      <c r="B116">
        <v>14.06400013</v>
      </c>
      <c r="C116">
        <v>0.59130000999999999</v>
      </c>
      <c r="D116">
        <v>416.03399658000001</v>
      </c>
      <c r="E116">
        <v>2.8768000599999999</v>
      </c>
      <c r="F116">
        <v>9.9000003020963209E+37</v>
      </c>
      <c r="G116">
        <v>1.4613000199999999</v>
      </c>
      <c r="H116">
        <v>1134.3559570299999</v>
      </c>
      <c r="K116" s="2">
        <f>TREND(Calibration!$A$2:$A$4,Calibration!$B$2:$B$4,C116)</f>
        <v>386.64629585654654</v>
      </c>
      <c r="L116" s="2">
        <f>TREND(Calibration!$A$2:$A$4,Calibration!$C$2:$C$4,E116)</f>
        <v>1139.8952224545174</v>
      </c>
      <c r="M116" s="2">
        <f>TREND(Calibration!$A$2:$A$4,Calibration!$D$2:$D$4,G116)</f>
        <v>551.05796138485107</v>
      </c>
    </row>
    <row r="117" spans="1:13" x14ac:dyDescent="0.25">
      <c r="A117">
        <v>573779</v>
      </c>
      <c r="B117">
        <v>14.12899971</v>
      </c>
      <c r="C117">
        <v>0.59299999000000003</v>
      </c>
      <c r="D117">
        <v>640.45800781000003</v>
      </c>
      <c r="E117">
        <v>2.4291000399999998</v>
      </c>
      <c r="F117">
        <v>9.9000003020963209E+37</v>
      </c>
      <c r="G117">
        <v>1.4645999700000001</v>
      </c>
      <c r="H117">
        <v>1264.35095215</v>
      </c>
      <c r="K117" s="2">
        <f>TREND(Calibration!$A$2:$A$4,Calibration!$B$2:$B$4,C117)</f>
        <v>387.69631571724915</v>
      </c>
      <c r="L117" s="2">
        <f>TREND(Calibration!$A$2:$A$4,Calibration!$C$2:$C$4,E117)</f>
        <v>959.29496930549351</v>
      </c>
      <c r="M117" s="2">
        <f>TREND(Calibration!$A$2:$A$4,Calibration!$D$2:$D$4,G117)</f>
        <v>552.4224833807408</v>
      </c>
    </row>
    <row r="118" spans="1:13" x14ac:dyDescent="0.25">
      <c r="A118">
        <v>578779</v>
      </c>
      <c r="B118">
        <v>14.184000019999999</v>
      </c>
      <c r="C118">
        <v>0.59890001999999998</v>
      </c>
      <c r="D118">
        <v>658.28100586000005</v>
      </c>
      <c r="E118">
        <v>2.4560999899999998</v>
      </c>
      <c r="F118">
        <v>9.9000003020963209E+37</v>
      </c>
      <c r="G118">
        <v>1.46619999</v>
      </c>
      <c r="H118">
        <v>1201.7280273399999</v>
      </c>
      <c r="K118" s="2">
        <f>TREND(Calibration!$A$2:$A$4,Calibration!$B$2:$B$4,C118)</f>
        <v>391.34056369589644</v>
      </c>
      <c r="L118" s="2">
        <f>TREND(Calibration!$A$2:$A$4,Calibration!$C$2:$C$4,E118)</f>
        <v>970.18663244415268</v>
      </c>
      <c r="M118" s="2">
        <f>TREND(Calibration!$A$2:$A$4,Calibration!$D$2:$D$4,G118)</f>
        <v>553.08408809713444</v>
      </c>
    </row>
    <row r="119" spans="1:13" x14ac:dyDescent="0.25">
      <c r="A119">
        <v>583779</v>
      </c>
      <c r="B119">
        <v>14.32900047</v>
      </c>
      <c r="C119">
        <v>0.59780001999999999</v>
      </c>
      <c r="D119">
        <v>790.68200683999999</v>
      </c>
      <c r="E119">
        <v>2.1510000200000001</v>
      </c>
      <c r="F119">
        <v>9.9000003020963209E+37</v>
      </c>
      <c r="G119">
        <v>1.4678000200000001</v>
      </c>
      <c r="H119">
        <v>1167.8449707</v>
      </c>
      <c r="K119" s="2">
        <f>TREND(Calibration!$A$2:$A$4,Calibration!$B$2:$B$4,C119)</f>
        <v>390.66113108682293</v>
      </c>
      <c r="L119" s="2">
        <f>TREND(Calibration!$A$2:$A$4,Calibration!$C$2:$C$4,E119)</f>
        <v>847.11062316061611</v>
      </c>
      <c r="M119" s="2">
        <f>TREND(Calibration!$A$2:$A$4,Calibration!$D$2:$D$4,G119)</f>
        <v>553.74569694850607</v>
      </c>
    </row>
    <row r="120" spans="1:13" x14ac:dyDescent="0.25">
      <c r="A120">
        <v>588779</v>
      </c>
      <c r="B120">
        <v>14.416000370000001</v>
      </c>
      <c r="C120">
        <v>0.59240000999999998</v>
      </c>
      <c r="D120">
        <v>924.39599609000004</v>
      </c>
      <c r="E120">
        <v>2.6538000099999999</v>
      </c>
      <c r="F120">
        <v>9.9000003020963209E+37</v>
      </c>
      <c r="G120">
        <v>1.4667999700000001</v>
      </c>
      <c r="H120">
        <v>1132.9329834</v>
      </c>
      <c r="K120" s="2">
        <f>TREND(Calibration!$A$2:$A$4,Calibration!$B$2:$B$4,C120)</f>
        <v>387.3257284656201</v>
      </c>
      <c r="L120" s="2">
        <f>TREND(Calibration!$A$2:$A$4,Calibration!$C$2:$C$4,E120)</f>
        <v>1049.9379660705554</v>
      </c>
      <c r="M120" s="2">
        <f>TREND(Calibration!$A$2:$A$4,Calibration!$D$2:$D$4,G120)</f>
        <v>553.33217849459322</v>
      </c>
    </row>
    <row r="121" spans="1:13" x14ac:dyDescent="0.25">
      <c r="A121">
        <v>593780</v>
      </c>
      <c r="B121">
        <v>14.321999549999999</v>
      </c>
      <c r="C121">
        <v>0.59509999000000002</v>
      </c>
      <c r="D121">
        <v>1192.2979736299999</v>
      </c>
      <c r="E121">
        <v>2.02139997</v>
      </c>
      <c r="F121">
        <v>1123.52404785</v>
      </c>
      <c r="G121">
        <v>1.46619999</v>
      </c>
      <c r="H121">
        <v>9.9000003020963209E+37</v>
      </c>
      <c r="K121" s="2">
        <f>TREND(Calibration!$A$2:$A$4,Calibration!$B$2:$B$4,C121)</f>
        <v>388.9934143345713</v>
      </c>
      <c r="L121" s="2">
        <f>TREND(Calibration!$A$2:$A$4,Calibration!$C$2:$C$4,E121)</f>
        <v>794.83052311030519</v>
      </c>
      <c r="M121" s="2">
        <f>TREND(Calibration!$A$2:$A$4,Calibration!$D$2:$D$4,G121)</f>
        <v>553.08408809713444</v>
      </c>
    </row>
    <row r="122" spans="1:13" x14ac:dyDescent="0.25">
      <c r="A122">
        <v>598781</v>
      </c>
      <c r="B122">
        <v>14.274000170000001</v>
      </c>
      <c r="C122">
        <v>0.58759998999999996</v>
      </c>
      <c r="D122">
        <v>789.80499268000005</v>
      </c>
      <c r="E122">
        <v>2.1665999899999999</v>
      </c>
      <c r="F122">
        <v>1117.7380371100001</v>
      </c>
      <c r="G122">
        <v>1.4641</v>
      </c>
      <c r="H122">
        <v>9.9000003020963209E+37</v>
      </c>
      <c r="K122" s="2">
        <f>TREND(Calibration!$A$2:$A$4,Calibration!$B$2:$B$4,C122)</f>
        <v>384.36091927270638</v>
      </c>
      <c r="L122" s="2">
        <f>TREND(Calibration!$A$2:$A$4,Calibration!$C$2:$C$4,E122)</f>
        <v>853.40358363695725</v>
      </c>
      <c r="M122" s="2">
        <f>TREND(Calibration!$A$2:$A$4,Calibration!$D$2:$D$4,G122)</f>
        <v>552.21574689616227</v>
      </c>
    </row>
    <row r="123" spans="1:13" x14ac:dyDescent="0.25">
      <c r="A123">
        <v>603780</v>
      </c>
      <c r="B123">
        <v>14.18900013</v>
      </c>
      <c r="C123">
        <v>0.59189999000000004</v>
      </c>
      <c r="D123">
        <v>652.98602295000001</v>
      </c>
      <c r="E123">
        <v>1.9571000300000001</v>
      </c>
      <c r="F123">
        <v>889.86199951000003</v>
      </c>
      <c r="G123">
        <v>1.4688999700000001</v>
      </c>
      <c r="H123">
        <v>1358.0899658200001</v>
      </c>
      <c r="K123" s="2">
        <f>TREND(Calibration!$A$2:$A$4,Calibration!$B$2:$B$4,C123)</f>
        <v>387.01688310817565</v>
      </c>
      <c r="L123" s="2">
        <f>TREND(Calibration!$A$2:$A$4,Calibration!$C$2:$C$4,E123)</f>
        <v>768.89220521282778</v>
      </c>
      <c r="M123" s="2">
        <f>TREND(Calibration!$A$2:$A$4,Calibration!$D$2:$D$4,G123)</f>
        <v>554.20052383054326</v>
      </c>
    </row>
    <row r="124" spans="1:13" x14ac:dyDescent="0.25">
      <c r="A124">
        <v>608780</v>
      </c>
      <c r="B124">
        <v>14.144000050000001</v>
      </c>
      <c r="C124">
        <v>0.60000001999999997</v>
      </c>
      <c r="D124">
        <v>686.50701904000005</v>
      </c>
      <c r="E124">
        <v>2.8519999999999999</v>
      </c>
      <c r="F124">
        <v>9.9000003020963209E+37</v>
      </c>
      <c r="G124">
        <v>1.4726999999999999</v>
      </c>
      <c r="H124">
        <v>9.9000003020963209E+37</v>
      </c>
      <c r="K124" s="2">
        <f>TREND(Calibration!$A$2:$A$4,Calibration!$B$2:$B$4,C124)</f>
        <v>392.01999630496994</v>
      </c>
      <c r="L124" s="2">
        <f>TREND(Calibration!$A$2:$A$4,Calibration!$C$2:$C$4,E124)</f>
        <v>1129.8909854341327</v>
      </c>
      <c r="M124" s="2">
        <f>TREND(Calibration!$A$2:$A$4,Calibration!$D$2:$D$4,G124)</f>
        <v>555.77182779576708</v>
      </c>
    </row>
    <row r="125" spans="1:13" x14ac:dyDescent="0.25">
      <c r="A125">
        <v>613790</v>
      </c>
      <c r="B125">
        <v>14.1079998</v>
      </c>
      <c r="C125">
        <v>0.60430002000000005</v>
      </c>
      <c r="D125">
        <v>788.00701904000005</v>
      </c>
      <c r="E125">
        <v>2.5366001100000002</v>
      </c>
      <c r="F125">
        <v>9.9000003020963209E+37</v>
      </c>
      <c r="G125">
        <v>1.4737999399999999</v>
      </c>
      <c r="H125">
        <v>953.06402588000003</v>
      </c>
      <c r="K125" s="2">
        <f>TREND(Calibration!$A$2:$A$4,Calibration!$B$2:$B$4,C125)</f>
        <v>394.6759601404392</v>
      </c>
      <c r="L125" s="2">
        <f>TREND(Calibration!$A$2:$A$4,Calibration!$C$2:$C$4,E125)</f>
        <v>1002.6600329379183</v>
      </c>
      <c r="M125" s="2">
        <f>TREND(Calibration!$A$2:$A$4,Calibration!$D$2:$D$4,G125)</f>
        <v>556.22665054282663</v>
      </c>
    </row>
    <row r="126" spans="1:13" x14ac:dyDescent="0.25">
      <c r="A126">
        <v>618781</v>
      </c>
      <c r="B126">
        <v>14.166999819999999</v>
      </c>
      <c r="C126">
        <v>0.61350000000000005</v>
      </c>
      <c r="D126">
        <v>839.62402343999997</v>
      </c>
      <c r="E126">
        <v>2.5030999199999999</v>
      </c>
      <c r="F126">
        <v>9.9000003020963209E+37</v>
      </c>
      <c r="G126">
        <v>1.4759000499999999</v>
      </c>
      <c r="H126">
        <v>9.9000003020963209E+37</v>
      </c>
      <c r="K126" s="2">
        <f>TREND(Calibration!$A$2:$A$4,Calibration!$B$2:$B$4,C126)</f>
        <v>400.35847506300672</v>
      </c>
      <c r="L126" s="2">
        <f>TREND(Calibration!$A$2:$A$4,Calibration!$C$2:$C$4,E126)</f>
        <v>989.14620107670817</v>
      </c>
      <c r="M126" s="2">
        <f>TREND(Calibration!$A$2:$A$4,Calibration!$D$2:$D$4,G126)</f>
        <v>557.09504136353235</v>
      </c>
    </row>
    <row r="127" spans="1:13" x14ac:dyDescent="0.25">
      <c r="A127">
        <v>623781</v>
      </c>
      <c r="B127">
        <v>14.277000429999999</v>
      </c>
      <c r="C127">
        <v>0.61460000000000004</v>
      </c>
      <c r="D127">
        <v>1028.77404785</v>
      </c>
      <c r="E127">
        <v>2.44099998</v>
      </c>
      <c r="F127">
        <v>9.9000003020963209E+37</v>
      </c>
      <c r="G127">
        <v>1.4731999600000001</v>
      </c>
      <c r="H127">
        <v>9.9000003020963209E+37</v>
      </c>
      <c r="K127" s="2">
        <f>TREND(Calibration!$A$2:$A$4,Calibration!$B$2:$B$4,C127)</f>
        <v>401.03790767208022</v>
      </c>
      <c r="L127" s="2">
        <f>TREND(Calibration!$A$2:$A$4,Calibration!$C$2:$C$4,E127)</f>
        <v>964.09535367102967</v>
      </c>
      <c r="M127" s="2">
        <f>TREND(Calibration!$A$2:$A$4,Calibration!$D$2:$D$4,G127)</f>
        <v>555.97856014536796</v>
      </c>
    </row>
    <row r="128" spans="1:13" x14ac:dyDescent="0.25">
      <c r="A128">
        <v>628780</v>
      </c>
      <c r="B128">
        <v>14.446000099999999</v>
      </c>
      <c r="C128">
        <v>0.60750002000000003</v>
      </c>
      <c r="D128">
        <v>831.96002196999996</v>
      </c>
      <c r="E128">
        <v>2.3842999900000001</v>
      </c>
      <c r="F128">
        <v>9.9000003020963209E+37</v>
      </c>
      <c r="G128">
        <v>1.4678000200000001</v>
      </c>
      <c r="H128">
        <v>9.9000003020963209E+37</v>
      </c>
      <c r="K128" s="2">
        <f>TREND(Calibration!$A$2:$A$4,Calibration!$B$2:$B$4,C128)</f>
        <v>396.65249136683491</v>
      </c>
      <c r="L128" s="2">
        <f>TREND(Calibration!$A$2:$A$4,Calibration!$C$2:$C$4,E128)</f>
        <v>941.22282275725604</v>
      </c>
      <c r="M128" s="2">
        <f>TREND(Calibration!$A$2:$A$4,Calibration!$D$2:$D$4,G128)</f>
        <v>553.74569694850607</v>
      </c>
    </row>
    <row r="129" spans="1:13" x14ac:dyDescent="0.25">
      <c r="A129">
        <v>633780</v>
      </c>
      <c r="B129">
        <v>14.59500027</v>
      </c>
      <c r="C129">
        <v>0.60970002000000001</v>
      </c>
      <c r="D129">
        <v>494.47399902000001</v>
      </c>
      <c r="E129">
        <v>2.2385001199999999</v>
      </c>
      <c r="F129">
        <v>9.9000003020963209E+37</v>
      </c>
      <c r="G129">
        <v>1.4683999999999999</v>
      </c>
      <c r="H129">
        <v>1101.2189941399999</v>
      </c>
      <c r="K129" s="2">
        <f>TREND(Calibration!$A$2:$A$4,Calibration!$B$2:$B$4,C129)</f>
        <v>398.01135658498197</v>
      </c>
      <c r="L129" s="2">
        <f>TREND(Calibration!$A$2:$A$4,Calibration!$C$2:$C$4,E129)</f>
        <v>882.40778533310129</v>
      </c>
      <c r="M129" s="2">
        <f>TREND(Calibration!$A$2:$A$4,Calibration!$D$2:$D$4,G129)</f>
        <v>553.99378734596462</v>
      </c>
    </row>
    <row r="130" spans="1:13" x14ac:dyDescent="0.25">
      <c r="A130">
        <v>638780</v>
      </c>
      <c r="B130">
        <v>14.597999570000001</v>
      </c>
      <c r="C130">
        <v>0.60650002999999997</v>
      </c>
      <c r="D130">
        <v>538.45800781000003</v>
      </c>
      <c r="E130">
        <v>2.4361000100000001</v>
      </c>
      <c r="F130">
        <v>9.9000003020963209E+37</v>
      </c>
      <c r="G130">
        <v>1.47000003</v>
      </c>
      <c r="H130">
        <v>1118.4919433600001</v>
      </c>
      <c r="K130" s="2">
        <f>TREND(Calibration!$A$2:$A$4,Calibration!$B$2:$B$4,C130)</f>
        <v>396.03483153524633</v>
      </c>
      <c r="L130" s="2">
        <f>TREND(Calibration!$A$2:$A$4,Calibration!$C$2:$C$4,E130)</f>
        <v>962.1187269502567</v>
      </c>
      <c r="M130" s="2">
        <f>TREND(Calibration!$A$2:$A$4,Calibration!$D$2:$D$4,G130)</f>
        <v>554.65539619733624</v>
      </c>
    </row>
    <row r="131" spans="1:13" x14ac:dyDescent="0.25">
      <c r="A131">
        <v>643780</v>
      </c>
      <c r="B131">
        <v>14.51399994</v>
      </c>
      <c r="C131">
        <v>0.60430002000000005</v>
      </c>
      <c r="D131">
        <v>582.29901123000002</v>
      </c>
      <c r="E131">
        <v>2.08130002</v>
      </c>
      <c r="F131">
        <v>9.9000003020963209E+37</v>
      </c>
      <c r="G131">
        <v>1.4683999999999999</v>
      </c>
      <c r="H131">
        <v>1210.9880371100001</v>
      </c>
      <c r="K131" s="2">
        <f>TREND(Calibration!$A$2:$A$4,Calibration!$B$2:$B$4,C131)</f>
        <v>394.6759601404392</v>
      </c>
      <c r="L131" s="2">
        <f>TREND(Calibration!$A$2:$A$4,Calibration!$C$2:$C$4,E131)</f>
        <v>818.99394439770924</v>
      </c>
      <c r="M131" s="2">
        <f>TREND(Calibration!$A$2:$A$4,Calibration!$D$2:$D$4,G131)</f>
        <v>553.99378734596462</v>
      </c>
    </row>
    <row r="132" spans="1:13" x14ac:dyDescent="0.25">
      <c r="A132">
        <v>648780</v>
      </c>
      <c r="B132">
        <v>14.43599987</v>
      </c>
      <c r="C132">
        <v>0.60589999000000005</v>
      </c>
      <c r="D132">
        <v>815.67498779000005</v>
      </c>
      <c r="E132">
        <v>3.1689999100000001</v>
      </c>
      <c r="F132">
        <v>9.9000003020963209E+37</v>
      </c>
      <c r="G132">
        <v>1.4667999700000001</v>
      </c>
      <c r="H132">
        <v>9.9000003020963209E+37</v>
      </c>
      <c r="K132" s="2">
        <f>TREND(Calibration!$A$2:$A$4,Calibration!$B$2:$B$4,C132)</f>
        <v>395.66420722365683</v>
      </c>
      <c r="L132" s="2">
        <f>TREND(Calibration!$A$2:$A$4,Calibration!$C$2:$C$4,E132)</f>
        <v>1257.7673790832057</v>
      </c>
      <c r="M132" s="2">
        <f>TREND(Calibration!$A$2:$A$4,Calibration!$D$2:$D$4,G132)</f>
        <v>553.33217849459322</v>
      </c>
    </row>
    <row r="133" spans="1:13" x14ac:dyDescent="0.25">
      <c r="A133">
        <v>653780</v>
      </c>
      <c r="B133">
        <v>14.24100018</v>
      </c>
      <c r="C133">
        <v>0.58859998000000002</v>
      </c>
      <c r="D133">
        <v>9.9000003020963209E+37</v>
      </c>
      <c r="E133">
        <v>2.1693000800000002</v>
      </c>
      <c r="F133">
        <v>1206.8580322299999</v>
      </c>
      <c r="G133">
        <v>1.4722000399999999</v>
      </c>
      <c r="H133">
        <v>9.9000003020963209E+37</v>
      </c>
      <c r="K133" s="2">
        <f>TREND(Calibration!$A$2:$A$4,Calibration!$B$2:$B$4,C133)</f>
        <v>384.97857910429497</v>
      </c>
      <c r="L133" s="2">
        <f>TREND(Calibration!$A$2:$A$4,Calibration!$C$2:$C$4,E133)</f>
        <v>854.49278827341266</v>
      </c>
      <c r="M133" s="2">
        <f>TREND(Calibration!$A$2:$A$4,Calibration!$D$2:$D$4,G133)</f>
        <v>555.56509544616642</v>
      </c>
    </row>
    <row r="134" spans="1:13" x14ac:dyDescent="0.25">
      <c r="A134">
        <v>658780</v>
      </c>
      <c r="B134">
        <v>14.199000359999999</v>
      </c>
      <c r="C134">
        <v>0.59299999000000003</v>
      </c>
      <c r="D134">
        <v>580.49200439000003</v>
      </c>
      <c r="E134">
        <v>1.75409997</v>
      </c>
      <c r="F134">
        <v>968.90997314000003</v>
      </c>
      <c r="G134">
        <v>1.4731999600000001</v>
      </c>
      <c r="H134">
        <v>1002.70001221</v>
      </c>
      <c r="K134" s="2">
        <f>TREND(Calibration!$A$2:$A$4,Calibration!$B$2:$B$4,C134)</f>
        <v>387.69631571724915</v>
      </c>
      <c r="L134" s="2">
        <f>TREND(Calibration!$A$2:$A$4,Calibration!$C$2:$C$4,E134)</f>
        <v>687.00285835671843</v>
      </c>
      <c r="M134" s="2">
        <f>TREND(Calibration!$A$2:$A$4,Calibration!$D$2:$D$4,G134)</f>
        <v>555.97856014536796</v>
      </c>
    </row>
    <row r="135" spans="1:13" x14ac:dyDescent="0.25">
      <c r="A135">
        <v>663780</v>
      </c>
      <c r="B135">
        <v>14.14099979</v>
      </c>
      <c r="C135">
        <v>0.58859998000000002</v>
      </c>
      <c r="D135">
        <v>1128.5689697299999</v>
      </c>
      <c r="E135">
        <v>1.9576</v>
      </c>
      <c r="F135">
        <v>724.64697265999996</v>
      </c>
      <c r="G135">
        <v>1.47000003</v>
      </c>
      <c r="H135">
        <v>9.9000003020963209E+37</v>
      </c>
      <c r="K135" s="2">
        <f>TREND(Calibration!$A$2:$A$4,Calibration!$B$2:$B$4,C135)</f>
        <v>384.97857910429497</v>
      </c>
      <c r="L135" s="2">
        <f>TREND(Calibration!$A$2:$A$4,Calibration!$C$2:$C$4,E135)</f>
        <v>769.09389095000256</v>
      </c>
      <c r="M135" s="2">
        <f>TREND(Calibration!$A$2:$A$4,Calibration!$D$2:$D$4,G135)</f>
        <v>554.65539619733624</v>
      </c>
    </row>
    <row r="136" spans="1:13" x14ac:dyDescent="0.25">
      <c r="A136">
        <v>668780</v>
      </c>
      <c r="B136">
        <v>14.14099979</v>
      </c>
      <c r="C136">
        <v>0.58700001000000002</v>
      </c>
      <c r="D136">
        <v>1202.3139648399999</v>
      </c>
      <c r="E136">
        <v>1.9549000299999999</v>
      </c>
      <c r="F136">
        <v>511.31900023999998</v>
      </c>
      <c r="G136">
        <v>1.46619999</v>
      </c>
      <c r="H136">
        <v>9.9000003020963209E+37</v>
      </c>
      <c r="K136" s="2">
        <f>TREND(Calibration!$A$2:$A$4,Calibration!$B$2:$B$4,C136)</f>
        <v>383.99033202107739</v>
      </c>
      <c r="L136" s="2">
        <f>TREND(Calibration!$A$2:$A$4,Calibration!$C$2:$C$4,E136)</f>
        <v>768.00473472102863</v>
      </c>
      <c r="M136" s="2">
        <f>TREND(Calibration!$A$2:$A$4,Calibration!$D$2:$D$4,G136)</f>
        <v>553.08408809713444</v>
      </c>
    </row>
    <row r="137" spans="1:13" x14ac:dyDescent="0.25">
      <c r="A137">
        <v>673780</v>
      </c>
      <c r="B137">
        <v>14.28299999</v>
      </c>
      <c r="C137">
        <v>0.59030002000000004</v>
      </c>
      <c r="D137">
        <v>863.15399170000001</v>
      </c>
      <c r="E137">
        <v>2.0861999999999998</v>
      </c>
      <c r="F137">
        <v>541.78100586000005</v>
      </c>
      <c r="G137">
        <v>1.46510005</v>
      </c>
      <c r="H137">
        <v>9.9000003020963209E+37</v>
      </c>
      <c r="K137" s="2">
        <f>TREND(Calibration!$A$2:$A$4,Calibration!$B$2:$B$4,C137)</f>
        <v>386.02863602495802</v>
      </c>
      <c r="L137" s="2">
        <f>TREND(Calibration!$A$2:$A$4,Calibration!$C$2:$C$4,E137)</f>
        <v>820.97057515243898</v>
      </c>
      <c r="M137" s="2">
        <f>TREND(Calibration!$A$2:$A$4,Calibration!$D$2:$D$4,G137)</f>
        <v>552.629265350075</v>
      </c>
    </row>
    <row r="138" spans="1:13" x14ac:dyDescent="0.25">
      <c r="A138">
        <v>678780</v>
      </c>
      <c r="B138">
        <v>14.428999900000001</v>
      </c>
      <c r="C138">
        <v>0.6038</v>
      </c>
      <c r="D138">
        <v>664.55902100000003</v>
      </c>
      <c r="E138">
        <v>1.9230999900000001</v>
      </c>
      <c r="F138">
        <v>1007.55603027</v>
      </c>
      <c r="G138">
        <v>1.46510005</v>
      </c>
      <c r="H138">
        <v>9.9000003020963209E+37</v>
      </c>
      <c r="K138" s="2">
        <f>TREND(Calibration!$A$2:$A$4,Calibration!$B$2:$B$4,C138)</f>
        <v>394.36711478299469</v>
      </c>
      <c r="L138" s="2">
        <f>TREND(Calibration!$A$2:$A$4,Calibration!$C$2:$C$4,E138)</f>
        <v>755.17673602192406</v>
      </c>
      <c r="M138" s="2">
        <f>TREND(Calibration!$A$2:$A$4,Calibration!$D$2:$D$4,G138)</f>
        <v>552.629265350075</v>
      </c>
    </row>
    <row r="139" spans="1:13" x14ac:dyDescent="0.25">
      <c r="A139">
        <v>683780</v>
      </c>
      <c r="B139">
        <v>14.565999980000001</v>
      </c>
      <c r="C139">
        <v>0.60650002999999997</v>
      </c>
      <c r="D139">
        <v>670.19702147999999</v>
      </c>
      <c r="E139">
        <v>2.57870007</v>
      </c>
      <c r="F139">
        <v>9.9000003020963209E+37</v>
      </c>
      <c r="G139">
        <v>1.46510005</v>
      </c>
      <c r="H139">
        <v>1311.2309570299999</v>
      </c>
      <c r="K139" s="2">
        <f>TREND(Calibration!$A$2:$A$4,Calibration!$B$2:$B$4,C139)</f>
        <v>396.03483153524633</v>
      </c>
      <c r="L139" s="2">
        <f>TREND(Calibration!$A$2:$A$4,Calibration!$C$2:$C$4,E139)</f>
        <v>1019.6429748497005</v>
      </c>
      <c r="M139" s="2">
        <f>TREND(Calibration!$A$2:$A$4,Calibration!$D$2:$D$4,G139)</f>
        <v>552.629265350075</v>
      </c>
    </row>
    <row r="140" spans="1:13" x14ac:dyDescent="0.25">
      <c r="A140">
        <v>688780</v>
      </c>
      <c r="B140">
        <v>14.569000239999999</v>
      </c>
      <c r="C140">
        <v>0.60000001999999997</v>
      </c>
      <c r="D140">
        <v>669.75</v>
      </c>
      <c r="E140">
        <v>3.0366001100000002</v>
      </c>
      <c r="F140">
        <v>9.9000003020963209E+37</v>
      </c>
      <c r="G140">
        <v>1.46510005</v>
      </c>
      <c r="H140">
        <v>1067.10705566</v>
      </c>
      <c r="K140" s="2">
        <f>TREND(Calibration!$A$2:$A$4,Calibration!$B$2:$B$4,C140)</f>
        <v>392.01999630496994</v>
      </c>
      <c r="L140" s="2">
        <f>TREND(Calibration!$A$2:$A$4,Calibration!$C$2:$C$4,E140)</f>
        <v>1204.357871983161</v>
      </c>
      <c r="M140" s="2">
        <f>TREND(Calibration!$A$2:$A$4,Calibration!$D$2:$D$4,G140)</f>
        <v>552.629265350075</v>
      </c>
    </row>
    <row r="141" spans="1:13" x14ac:dyDescent="0.25">
      <c r="A141">
        <v>693782</v>
      </c>
      <c r="B141">
        <v>14.477999690000001</v>
      </c>
      <c r="C141">
        <v>0.58649998999999997</v>
      </c>
      <c r="D141">
        <v>1240.47595215</v>
      </c>
      <c r="E141">
        <v>2.6473</v>
      </c>
      <c r="F141">
        <v>9.9000003020963209E+37</v>
      </c>
      <c r="G141">
        <v>1.46619999</v>
      </c>
      <c r="H141">
        <v>9.9000003020963209E+37</v>
      </c>
      <c r="K141" s="2">
        <f>TREND(Calibration!$A$2:$A$4,Calibration!$B$2:$B$4,C141)</f>
        <v>383.68148666363282</v>
      </c>
      <c r="L141" s="2">
        <f>TREND(Calibration!$A$2:$A$4,Calibration!$C$2:$C$4,E141)</f>
        <v>1047.3158901290103</v>
      </c>
      <c r="M141" s="2">
        <f>TREND(Calibration!$A$2:$A$4,Calibration!$D$2:$D$4,G141)</f>
        <v>553.08408809713444</v>
      </c>
    </row>
    <row r="142" spans="1:13" x14ac:dyDescent="0.25">
      <c r="A142">
        <v>698783</v>
      </c>
      <c r="B142">
        <v>14.397000309999999</v>
      </c>
      <c r="C142">
        <v>0.60159998999999997</v>
      </c>
      <c r="D142">
        <v>650.53601074000005</v>
      </c>
      <c r="E142">
        <v>2.7600998899999998</v>
      </c>
      <c r="F142">
        <v>9.9000003020963209E+37</v>
      </c>
      <c r="G142">
        <v>1.47000003</v>
      </c>
      <c r="H142">
        <v>1230.04394531</v>
      </c>
      <c r="K142" s="2">
        <f>TREND(Calibration!$A$2:$A$4,Calibration!$B$2:$B$4,C142)</f>
        <v>393.00824338818757</v>
      </c>
      <c r="L142" s="2">
        <f>TREND(Calibration!$A$2:$A$4,Calibration!$C$2:$C$4,E142)</f>
        <v>1092.8188782440925</v>
      </c>
      <c r="M142" s="2">
        <f>TREND(Calibration!$A$2:$A$4,Calibration!$D$2:$D$4,G142)</f>
        <v>554.65539619733624</v>
      </c>
    </row>
    <row r="143" spans="1:13" x14ac:dyDescent="0.25">
      <c r="A143">
        <v>703783</v>
      </c>
      <c r="B143">
        <v>14.27999973</v>
      </c>
      <c r="C143">
        <v>0.59890001999999998</v>
      </c>
      <c r="D143">
        <v>1061.14294434</v>
      </c>
      <c r="E143">
        <v>3.02749991</v>
      </c>
      <c r="F143">
        <v>9.9000003020963209E+37</v>
      </c>
      <c r="G143">
        <v>1.47049999</v>
      </c>
      <c r="H143">
        <v>9.9000003020963209E+37</v>
      </c>
      <c r="K143" s="2">
        <f>TREND(Calibration!$A$2:$A$4,Calibration!$B$2:$B$4,C143)</f>
        <v>391.34056369589644</v>
      </c>
      <c r="L143" s="2">
        <f>TREND(Calibration!$A$2:$A$4,Calibration!$C$2:$C$4,E143)</f>
        <v>1200.6868906334018</v>
      </c>
      <c r="M143" s="2">
        <f>TREND(Calibration!$A$2:$A$4,Calibration!$D$2:$D$4,G143)</f>
        <v>554.8621285469369</v>
      </c>
    </row>
    <row r="144" spans="1:13" x14ac:dyDescent="0.25">
      <c r="A144">
        <v>708782</v>
      </c>
      <c r="B144">
        <v>14.196000099999999</v>
      </c>
      <c r="C144">
        <v>0.59619999000000001</v>
      </c>
      <c r="D144">
        <v>804.57598876999998</v>
      </c>
      <c r="E144">
        <v>3.4718999899999998</v>
      </c>
      <c r="F144">
        <v>9.9000003020963209E+37</v>
      </c>
      <c r="G144">
        <v>1.47000003</v>
      </c>
      <c r="H144">
        <v>9.9000003020963209E+37</v>
      </c>
      <c r="K144" s="2">
        <f>TREND(Calibration!$A$2:$A$4,Calibration!$B$2:$B$4,C144)</f>
        <v>389.67284694364486</v>
      </c>
      <c r="L144" s="2">
        <f>TREND(Calibration!$A$2:$A$4,Calibration!$C$2:$C$4,E144)</f>
        <v>1379.9559622484678</v>
      </c>
      <c r="M144" s="2">
        <f>TREND(Calibration!$A$2:$A$4,Calibration!$D$2:$D$4,G144)</f>
        <v>554.65539619733624</v>
      </c>
    </row>
    <row r="145" spans="1:13" x14ac:dyDescent="0.25">
      <c r="A145">
        <v>713783</v>
      </c>
      <c r="B145">
        <v>14.149999619999999</v>
      </c>
      <c r="C145">
        <v>0.58969998000000001</v>
      </c>
      <c r="D145">
        <v>567.75</v>
      </c>
      <c r="E145">
        <v>2.7671999899999999</v>
      </c>
      <c r="F145">
        <v>9.9000003020963209E+37</v>
      </c>
      <c r="G145">
        <v>1.4770000000000001</v>
      </c>
      <c r="H145">
        <v>9.9000003020963209E+37</v>
      </c>
      <c r="K145" s="2">
        <f>TREND(Calibration!$A$2:$A$4,Calibration!$B$2:$B$4,C145)</f>
        <v>385.65801171336847</v>
      </c>
      <c r="L145" s="2">
        <f>TREND(Calibration!$A$2:$A$4,Calibration!$C$2:$C$4,E145)</f>
        <v>1095.6830278981029</v>
      </c>
      <c r="M145" s="2">
        <f>TREND(Calibration!$A$2:$A$4,Calibration!$D$2:$D$4,G145)</f>
        <v>557.54986824556966</v>
      </c>
    </row>
    <row r="146" spans="1:13" x14ac:dyDescent="0.25">
      <c r="A146">
        <v>718783</v>
      </c>
      <c r="B146">
        <v>14.147000309999999</v>
      </c>
      <c r="C146">
        <v>0.59670000999999995</v>
      </c>
      <c r="D146">
        <v>809.06402588000003</v>
      </c>
      <c r="E146">
        <v>2.2681999199999998</v>
      </c>
      <c r="F146">
        <v>1236.6369628899999</v>
      </c>
      <c r="G146">
        <v>1.4823999400000001</v>
      </c>
      <c r="H146">
        <v>1145.9060058600001</v>
      </c>
      <c r="K146" s="2">
        <f>TREND(Calibration!$A$2:$A$4,Calibration!$B$2:$B$4,C146)</f>
        <v>389.98169230108931</v>
      </c>
      <c r="L146" s="2">
        <f>TREND(Calibration!$A$2:$A$4,Calibration!$C$2:$C$4,E146)</f>
        <v>894.38855629325303</v>
      </c>
      <c r="M146" s="2">
        <f>TREND(Calibration!$A$2:$A$4,Calibration!$D$2:$D$4,G146)</f>
        <v>559.78273144243155</v>
      </c>
    </row>
    <row r="147" spans="1:13" x14ac:dyDescent="0.25">
      <c r="A147">
        <v>723783</v>
      </c>
      <c r="B147">
        <v>14.319000239999999</v>
      </c>
      <c r="C147">
        <v>0.59840000000000004</v>
      </c>
      <c r="D147">
        <v>867.62402343999997</v>
      </c>
      <c r="E147">
        <v>2.4874000500000002</v>
      </c>
      <c r="F147">
        <v>9.9000003020963209E+37</v>
      </c>
      <c r="G147">
        <v>1.4823999400000001</v>
      </c>
      <c r="H147">
        <v>1348.5789794899999</v>
      </c>
      <c r="K147" s="2">
        <f>TREND(Calibration!$A$2:$A$4,Calibration!$B$2:$B$4,C147)</f>
        <v>391.03171833845198</v>
      </c>
      <c r="L147" s="2">
        <f>TREND(Calibration!$A$2:$A$4,Calibration!$C$2:$C$4,E147)</f>
        <v>982.81294137212581</v>
      </c>
      <c r="M147" s="2">
        <f>TREND(Calibration!$A$2:$A$4,Calibration!$D$2:$D$4,G147)</f>
        <v>559.78273144243155</v>
      </c>
    </row>
    <row r="148" spans="1:13" x14ac:dyDescent="0.25">
      <c r="A148">
        <v>728783</v>
      </c>
      <c r="B148">
        <v>14.477999690000001</v>
      </c>
      <c r="C148">
        <v>0.58810001999999995</v>
      </c>
      <c r="D148">
        <v>9.9000003020963209E+37</v>
      </c>
      <c r="E148">
        <v>2.5494999900000002</v>
      </c>
      <c r="F148">
        <v>872.36999512</v>
      </c>
      <c r="G148">
        <v>1.48029995</v>
      </c>
      <c r="H148">
        <v>9.9000003020963209E+37</v>
      </c>
      <c r="K148" s="2">
        <f>TREND(Calibration!$A$2:$A$4,Calibration!$B$2:$B$4,C148)</f>
        <v>384.6697708068109</v>
      </c>
      <c r="L148" s="2">
        <f>TREND(Calibration!$A$2:$A$4,Calibration!$C$2:$C$4,E148)</f>
        <v>1007.8637887778043</v>
      </c>
      <c r="M148" s="2">
        <f>TREND(Calibration!$A$2:$A$4,Calibration!$D$2:$D$4,G148)</f>
        <v>558.91439024145927</v>
      </c>
    </row>
    <row r="149" spans="1:13" x14ac:dyDescent="0.25">
      <c r="A149">
        <v>733783</v>
      </c>
      <c r="B149">
        <v>14.588000299999999</v>
      </c>
      <c r="C149">
        <v>0.58859998000000002</v>
      </c>
      <c r="D149">
        <v>1124.1440429700001</v>
      </c>
      <c r="E149">
        <v>2.2341001</v>
      </c>
      <c r="F149">
        <v>665.28802489999998</v>
      </c>
      <c r="G149">
        <v>1.47650003</v>
      </c>
      <c r="H149">
        <v>9.9000003020963209E+37</v>
      </c>
      <c r="K149" s="2">
        <f>TREND(Calibration!$A$2:$A$4,Calibration!$B$2:$B$4,C149)</f>
        <v>384.97857910429497</v>
      </c>
      <c r="L149" s="2">
        <f>TREND(Calibration!$A$2:$A$4,Calibration!$C$2:$C$4,E149)</f>
        <v>880.63283628158968</v>
      </c>
      <c r="M149" s="2">
        <f>TREND(Calibration!$A$2:$A$4,Calibration!$D$2:$D$4,G149)</f>
        <v>557.34313176099101</v>
      </c>
    </row>
    <row r="150" spans="1:13" x14ac:dyDescent="0.25">
      <c r="A150">
        <v>738782</v>
      </c>
      <c r="B150">
        <v>14.64000034</v>
      </c>
      <c r="C150">
        <v>0.60049998999999998</v>
      </c>
      <c r="D150">
        <v>394.41799927</v>
      </c>
      <c r="E150">
        <v>2.07920003</v>
      </c>
      <c r="F150">
        <v>488.48800659</v>
      </c>
      <c r="G150">
        <v>1.47920001</v>
      </c>
      <c r="H150">
        <v>9.9000003020963209E+37</v>
      </c>
      <c r="K150" s="2">
        <f>TREND(Calibration!$A$2:$A$4,Calibration!$B$2:$B$4,C150)</f>
        <v>392.32881077911406</v>
      </c>
      <c r="L150" s="2">
        <f>TREND(Calibration!$A$2:$A$4,Calibration!$C$2:$C$4,E150)</f>
        <v>818.14681750767591</v>
      </c>
      <c r="M150" s="2">
        <f>TREND(Calibration!$A$2:$A$4,Calibration!$D$2:$D$4,G150)</f>
        <v>558.45956749439983</v>
      </c>
    </row>
    <row r="151" spans="1:13" x14ac:dyDescent="0.25">
      <c r="A151">
        <v>743781</v>
      </c>
      <c r="B151">
        <v>14.571999549999999</v>
      </c>
      <c r="C151">
        <v>0.62860000000000005</v>
      </c>
      <c r="D151">
        <v>816.67297363</v>
      </c>
      <c r="E151">
        <v>2.2174000700000001</v>
      </c>
      <c r="F151">
        <v>833.65002441000001</v>
      </c>
      <c r="G151">
        <v>1.4823999400000001</v>
      </c>
      <c r="H151">
        <v>9.9000003020963209E+37</v>
      </c>
      <c r="K151" s="2">
        <f>TREND(Calibration!$A$2:$A$4,Calibration!$B$2:$B$4,C151)</f>
        <v>409.68523178756141</v>
      </c>
      <c r="L151" s="2">
        <f>TREND(Calibration!$A$2:$A$4,Calibration!$C$2:$C$4,E151)</f>
        <v>873.89611635560823</v>
      </c>
      <c r="M151" s="2">
        <f>TREND(Calibration!$A$2:$A$4,Calibration!$D$2:$D$4,G151)</f>
        <v>559.78273144243155</v>
      </c>
    </row>
    <row r="152" spans="1:13" x14ac:dyDescent="0.25">
      <c r="A152">
        <v>748781</v>
      </c>
      <c r="B152">
        <v>14.46800041</v>
      </c>
      <c r="C152">
        <v>0.65509998999999997</v>
      </c>
      <c r="D152">
        <v>570.35900878999996</v>
      </c>
      <c r="E152">
        <v>2.0176000599999999</v>
      </c>
      <c r="F152">
        <v>9.9000003020963209E+37</v>
      </c>
      <c r="G152">
        <v>1.4823999400000001</v>
      </c>
      <c r="H152">
        <v>1043.6579589800001</v>
      </c>
      <c r="K152" s="2">
        <f>TREND(Calibration!$A$2:$A$4,Calibration!$B$2:$B$4,C152)</f>
        <v>426.05337482949068</v>
      </c>
      <c r="L152" s="2">
        <f>TREND(Calibration!$A$2:$A$4,Calibration!$C$2:$C$4,E152)</f>
        <v>793.29765583917242</v>
      </c>
      <c r="M152" s="2">
        <f>TREND(Calibration!$A$2:$A$4,Calibration!$D$2:$D$4,G152)</f>
        <v>559.78273144243155</v>
      </c>
    </row>
    <row r="153" spans="1:13" x14ac:dyDescent="0.25">
      <c r="A153">
        <v>753781</v>
      </c>
      <c r="B153">
        <v>14.338999749999999</v>
      </c>
      <c r="C153">
        <v>0.65829998000000001</v>
      </c>
      <c r="D153">
        <v>1054.4680175799999</v>
      </c>
      <c r="E153">
        <v>2.4549999200000001</v>
      </c>
      <c r="F153">
        <v>9.9000003020963209E+37</v>
      </c>
      <c r="G153">
        <v>1.48459995</v>
      </c>
      <c r="H153">
        <v>9.9000003020963209E+37</v>
      </c>
      <c r="K153" s="2">
        <f>TREND(Calibration!$A$2:$A$4,Calibration!$B$2:$B$4,C153)</f>
        <v>428.02989987922632</v>
      </c>
      <c r="L153" s="2">
        <f>TREND(Calibration!$A$2:$A$4,Calibration!$C$2:$C$4,E153)</f>
        <v>969.74286896055582</v>
      </c>
      <c r="M153" s="2">
        <f>TREND(Calibration!$A$2:$A$4,Calibration!$D$2:$D$4,G153)</f>
        <v>560.69243069126173</v>
      </c>
    </row>
    <row r="154" spans="1:13" x14ac:dyDescent="0.25">
      <c r="A154">
        <v>758782</v>
      </c>
      <c r="B154">
        <v>14.29300022</v>
      </c>
      <c r="C154">
        <v>0.65069997000000002</v>
      </c>
      <c r="D154">
        <v>1201.6479492200001</v>
      </c>
      <c r="E154">
        <v>4.56599998</v>
      </c>
      <c r="F154">
        <v>9.9000003020963209E+37</v>
      </c>
      <c r="G154">
        <v>1.4883999800000001</v>
      </c>
      <c r="H154">
        <v>1098.48498535</v>
      </c>
      <c r="K154" s="2">
        <f>TREND(Calibration!$A$2:$A$4,Calibration!$B$2:$B$4,C154)</f>
        <v>423.33563203987643</v>
      </c>
      <c r="L154" s="2">
        <f>TREND(Calibration!$A$2:$A$4,Calibration!$C$2:$C$4,E154)</f>
        <v>1821.3111696133112</v>
      </c>
      <c r="M154" s="2">
        <f>TREND(Calibration!$A$2:$A$4,Calibration!$D$2:$D$4,G154)</f>
        <v>562.26373465648567</v>
      </c>
    </row>
    <row r="155" spans="1:13" x14ac:dyDescent="0.25">
      <c r="A155">
        <v>763781</v>
      </c>
      <c r="B155">
        <v>14.18599987</v>
      </c>
      <c r="C155">
        <v>0.64050001000000001</v>
      </c>
      <c r="D155">
        <v>9.9000003020963209E+37</v>
      </c>
      <c r="E155">
        <v>2.8822000000000001</v>
      </c>
      <c r="F155">
        <v>9.9000003020963209E+37</v>
      </c>
      <c r="G155">
        <v>1.4894000300000001</v>
      </c>
      <c r="H155">
        <v>9.9000003020963209E+37</v>
      </c>
      <c r="K155" s="2">
        <f>TREND(Calibration!$A$2:$A$4,Calibration!$B$2:$B$4,C155)</f>
        <v>417.03546346238045</v>
      </c>
      <c r="L155" s="2">
        <f>TREND(Calibration!$A$2:$A$4,Calibration!$C$2:$C$4,E155)</f>
        <v>1142.0735349124654</v>
      </c>
      <c r="M155" s="2">
        <f>TREND(Calibration!$A$2:$A$4,Calibration!$D$2:$D$4,G155)</f>
        <v>562.67725311039851</v>
      </c>
    </row>
    <row r="156" spans="1:13" x14ac:dyDescent="0.25">
      <c r="A156">
        <v>768781</v>
      </c>
      <c r="B156">
        <v>14.18599987</v>
      </c>
      <c r="C156">
        <v>0.64160001</v>
      </c>
      <c r="D156">
        <v>1204.7580566399999</v>
      </c>
      <c r="E156">
        <v>3.0495998900000001</v>
      </c>
      <c r="F156">
        <v>9.9000003020963209E+37</v>
      </c>
      <c r="G156">
        <v>1.49160004</v>
      </c>
      <c r="H156">
        <v>9.9000003020963209E+37</v>
      </c>
      <c r="K156" s="2">
        <f>TREND(Calibration!$A$2:$A$4,Calibration!$B$2:$B$4,C156)</f>
        <v>417.71489607145401</v>
      </c>
      <c r="L156" s="2">
        <f>TREND(Calibration!$A$2:$A$4,Calibration!$C$2:$C$4,E156)</f>
        <v>1209.6019270512882</v>
      </c>
      <c r="M156" s="2">
        <f>TREND(Calibration!$A$2:$A$4,Calibration!$D$2:$D$4,G156)</f>
        <v>563.58695235922869</v>
      </c>
    </row>
    <row r="157" spans="1:13" x14ac:dyDescent="0.25">
      <c r="A157">
        <v>773783</v>
      </c>
      <c r="B157">
        <v>14.319000239999999</v>
      </c>
      <c r="C157">
        <v>0.63349997999999996</v>
      </c>
      <c r="D157">
        <v>724.02301024999997</v>
      </c>
      <c r="E157">
        <v>2.9107999800000002</v>
      </c>
      <c r="F157">
        <v>9.9000003020963209E+37</v>
      </c>
      <c r="G157">
        <v>1.48889995</v>
      </c>
      <c r="H157">
        <v>9.9000003020963209E+37</v>
      </c>
      <c r="K157" s="2">
        <f>TREND(Calibration!$A$2:$A$4,Calibration!$B$2:$B$4,C157)</f>
        <v>412.7117828746596</v>
      </c>
      <c r="L157" s="2">
        <f>TREND(Calibration!$A$2:$A$4,Calibration!$C$2:$C$4,E157)</f>
        <v>1153.6106432379397</v>
      </c>
      <c r="M157" s="2">
        <f>TREND(Calibration!$A$2:$A$4,Calibration!$D$2:$D$4,G157)</f>
        <v>562.47047114106419</v>
      </c>
    </row>
    <row r="158" spans="1:13" x14ac:dyDescent="0.25">
      <c r="A158">
        <v>778782</v>
      </c>
      <c r="B158">
        <v>14.480999949999999</v>
      </c>
      <c r="C158">
        <v>0.62749999999999995</v>
      </c>
      <c r="D158">
        <v>618.66998291000004</v>
      </c>
      <c r="E158">
        <v>3.8057000599999999</v>
      </c>
      <c r="F158">
        <v>9.9000003020963209E+37</v>
      </c>
      <c r="G158">
        <v>1.4851000299999999</v>
      </c>
      <c r="H158">
        <v>9.9000003020963209E+37</v>
      </c>
      <c r="K158" s="2">
        <f>TREND(Calibration!$A$2:$A$4,Calibration!$B$2:$B$4,C158)</f>
        <v>409.00579917848785</v>
      </c>
      <c r="L158" s="2">
        <f>TREND(Calibration!$A$2:$A$4,Calibration!$C$2:$C$4,E158)</f>
        <v>1514.6094678327693</v>
      </c>
      <c r="M158" s="2">
        <f>TREND(Calibration!$A$2:$A$4,Calibration!$D$2:$D$4,G158)</f>
        <v>560.89921266059594</v>
      </c>
    </row>
    <row r="159" spans="1:13" x14ac:dyDescent="0.25">
      <c r="A159">
        <v>783782</v>
      </c>
      <c r="B159">
        <v>14.61100006</v>
      </c>
      <c r="C159">
        <v>0.62</v>
      </c>
      <c r="D159">
        <v>491.68798828000001</v>
      </c>
      <c r="E159">
        <v>2.8875999499999998</v>
      </c>
      <c r="F159">
        <v>9.9000003020963209E+37</v>
      </c>
      <c r="G159">
        <v>1.47920001</v>
      </c>
      <c r="H159">
        <v>1016.64599609</v>
      </c>
      <c r="K159" s="2">
        <f>TREND(Calibration!$A$2:$A$4,Calibration!$B$2:$B$4,C159)</f>
        <v>404.37330411662293</v>
      </c>
      <c r="L159" s="2">
        <f>TREND(Calibration!$A$2:$A$4,Calibration!$C$2:$C$4,E159)</f>
        <v>1144.25185140437</v>
      </c>
      <c r="M159" s="2">
        <f>TREND(Calibration!$A$2:$A$4,Calibration!$D$2:$D$4,G159)</f>
        <v>558.45956749439983</v>
      </c>
    </row>
    <row r="160" spans="1:13" x14ac:dyDescent="0.25">
      <c r="A160">
        <v>788783</v>
      </c>
      <c r="B160">
        <v>14.6079998</v>
      </c>
      <c r="C160">
        <v>0.61559998999999999</v>
      </c>
      <c r="D160">
        <v>860.96002196999996</v>
      </c>
      <c r="E160">
        <v>3.6635999699999999</v>
      </c>
      <c r="F160">
        <v>9.9000003020963209E+37</v>
      </c>
      <c r="G160">
        <v>1.4737999399999999</v>
      </c>
      <c r="H160">
        <v>1292.38098145</v>
      </c>
      <c r="K160" s="2">
        <f>TREND(Calibration!$A$2:$A$4,Calibration!$B$2:$B$4,C160)</f>
        <v>401.65556750366875</v>
      </c>
      <c r="L160" s="2">
        <f>TREND(Calibration!$A$2:$A$4,Calibration!$C$2:$C$4,E160)</f>
        <v>1457.2869056705003</v>
      </c>
      <c r="M160" s="2">
        <f>TREND(Calibration!$A$2:$A$4,Calibration!$D$2:$D$4,G160)</f>
        <v>556.22665054282663</v>
      </c>
    </row>
    <row r="161" spans="1:13" x14ac:dyDescent="0.25">
      <c r="A161">
        <v>793782</v>
      </c>
      <c r="B161">
        <v>14.501000400000001</v>
      </c>
      <c r="C161">
        <v>0.60430002000000005</v>
      </c>
      <c r="D161">
        <v>9.9000003020963209E+37</v>
      </c>
      <c r="E161">
        <v>2.6817998900000002</v>
      </c>
      <c r="F161">
        <v>1156.8470459</v>
      </c>
      <c r="G161">
        <v>1.4775999799999999</v>
      </c>
      <c r="H161">
        <v>9.9000003020963209E+37</v>
      </c>
      <c r="K161" s="2">
        <f>TREND(Calibration!$A$2:$A$4,Calibration!$B$2:$B$4,C161)</f>
        <v>394.6759601404392</v>
      </c>
      <c r="L161" s="2">
        <f>TREND(Calibration!$A$2:$A$4,Calibration!$C$2:$C$4,E161)</f>
        <v>1061.2329966496077</v>
      </c>
      <c r="M161" s="2">
        <f>TREND(Calibration!$A$2:$A$4,Calibration!$D$2:$D$4,G161)</f>
        <v>557.79795864302832</v>
      </c>
    </row>
    <row r="162" spans="1:13" x14ac:dyDescent="0.25">
      <c r="A162">
        <v>798783</v>
      </c>
      <c r="B162">
        <v>14.30000019</v>
      </c>
      <c r="C162">
        <v>0.60320001999999995</v>
      </c>
      <c r="D162">
        <v>1054.5290527300001</v>
      </c>
      <c r="E162">
        <v>2.77959991</v>
      </c>
      <c r="F162">
        <v>1066.44104004</v>
      </c>
      <c r="G162">
        <v>1.48570001</v>
      </c>
      <c r="H162">
        <v>9.9000003020963209E+37</v>
      </c>
      <c r="K162" s="2">
        <f>TREND(Calibration!$A$2:$A$4,Calibration!$B$2:$B$4,C162)</f>
        <v>393.99652753136564</v>
      </c>
      <c r="L162" s="2">
        <f>TREND(Calibration!$A$2:$A$4,Calibration!$C$2:$C$4,E162)</f>
        <v>1100.6851020347706</v>
      </c>
      <c r="M162" s="2">
        <f>TREND(Calibration!$A$2:$A$4,Calibration!$D$2:$D$4,G162)</f>
        <v>561.14730305805472</v>
      </c>
    </row>
    <row r="163" spans="1:13" x14ac:dyDescent="0.25">
      <c r="A163">
        <v>803784</v>
      </c>
      <c r="B163">
        <v>14.23499966</v>
      </c>
      <c r="C163">
        <v>0.61240000000000006</v>
      </c>
      <c r="D163">
        <v>539.85797118999994</v>
      </c>
      <c r="E163">
        <v>3.7862000500000002</v>
      </c>
      <c r="F163">
        <v>9.9000003020963209E+37</v>
      </c>
      <c r="G163">
        <v>1.4839999699999999</v>
      </c>
      <c r="H163">
        <v>9.9000003020963209E+37</v>
      </c>
      <c r="K163" s="2">
        <f>TREND(Calibration!$A$2:$A$4,Calibration!$B$2:$B$4,C163)</f>
        <v>399.67904245393316</v>
      </c>
      <c r="L163" s="2">
        <f>TREND(Calibration!$A$2:$A$4,Calibration!$C$2:$C$4,E163)</f>
        <v>1506.7432480760483</v>
      </c>
      <c r="M163" s="2">
        <f>TREND(Calibration!$A$2:$A$4,Calibration!$D$2:$D$4,G163)</f>
        <v>560.44434029380307</v>
      </c>
    </row>
    <row r="164" spans="1:13" x14ac:dyDescent="0.25">
      <c r="A164">
        <v>808782</v>
      </c>
      <c r="B164">
        <v>14.144000050000001</v>
      </c>
      <c r="C164">
        <v>0.60750002000000003</v>
      </c>
      <c r="D164">
        <v>636.62902831999997</v>
      </c>
      <c r="E164">
        <v>5.0078000999999999</v>
      </c>
      <c r="F164">
        <v>9.9000003020963209E+37</v>
      </c>
      <c r="G164">
        <v>1.4823999400000001</v>
      </c>
      <c r="H164">
        <v>9.9000003020963209E+37</v>
      </c>
      <c r="K164" s="2">
        <f>TREND(Calibration!$A$2:$A$4,Calibration!$B$2:$B$4,C164)</f>
        <v>396.65249136683491</v>
      </c>
      <c r="L164" s="2">
        <f>TREND(Calibration!$A$2:$A$4,Calibration!$C$2:$C$4,E164)</f>
        <v>1999.531428601169</v>
      </c>
      <c r="M164" s="2">
        <f>TREND(Calibration!$A$2:$A$4,Calibration!$D$2:$D$4,G164)</f>
        <v>559.78273144243155</v>
      </c>
    </row>
    <row r="165" spans="1:13" x14ac:dyDescent="0.25">
      <c r="A165">
        <v>813782</v>
      </c>
      <c r="B165">
        <v>14.097999570000001</v>
      </c>
      <c r="C165">
        <v>0.60049998999999998</v>
      </c>
      <c r="D165">
        <v>905.27899170000001</v>
      </c>
      <c r="E165">
        <v>5.0093998900000001</v>
      </c>
      <c r="F165">
        <v>9.9000003020963209E+37</v>
      </c>
      <c r="G165">
        <v>1.4830000400000001</v>
      </c>
      <c r="H165">
        <v>1134.3139648399999</v>
      </c>
      <c r="K165" s="2">
        <f>TREND(Calibration!$A$2:$A$4,Calibration!$B$2:$B$4,C165)</f>
        <v>392.32881077911406</v>
      </c>
      <c r="L165" s="2">
        <f>TREND(Calibration!$A$2:$A$4,Calibration!$C$2:$C$4,E165)</f>
        <v>2000.1767769730216</v>
      </c>
      <c r="M165" s="2">
        <f>TREND(Calibration!$A$2:$A$4,Calibration!$D$2:$D$4,G165)</f>
        <v>560.03087145962377</v>
      </c>
    </row>
    <row r="166" spans="1:13" x14ac:dyDescent="0.25">
      <c r="A166">
        <v>818783</v>
      </c>
      <c r="B166">
        <v>14.10499954</v>
      </c>
      <c r="C166">
        <v>0.59570003000000005</v>
      </c>
      <c r="D166">
        <v>1252.5909423799999</v>
      </c>
      <c r="E166">
        <v>2.8487000500000002</v>
      </c>
      <c r="F166">
        <v>9.9000003020963209E+37</v>
      </c>
      <c r="G166">
        <v>1.4808000299999999</v>
      </c>
      <c r="H166">
        <v>9.9000003020963209E+37</v>
      </c>
      <c r="K166" s="2">
        <f>TREND(Calibration!$A$2:$A$4,Calibration!$B$2:$B$4,C166)</f>
        <v>389.36403864616085</v>
      </c>
      <c r="L166" s="2">
        <f>TREND(Calibration!$A$2:$A$4,Calibration!$C$2:$C$4,E166)</f>
        <v>1128.5597998662181</v>
      </c>
      <c r="M166" s="2">
        <f>TREND(Calibration!$A$2:$A$4,Calibration!$D$2:$D$4,G166)</f>
        <v>559.12117221079347</v>
      </c>
    </row>
    <row r="167" spans="1:13" x14ac:dyDescent="0.25">
      <c r="A167">
        <v>823784</v>
      </c>
      <c r="B167">
        <v>14.256999970000001</v>
      </c>
      <c r="C167">
        <v>0.59570003000000005</v>
      </c>
      <c r="D167">
        <v>1154.91699219</v>
      </c>
      <c r="E167">
        <v>2.4458000700000002</v>
      </c>
      <c r="F167">
        <v>911.50500488</v>
      </c>
      <c r="G167">
        <v>1.48730004</v>
      </c>
      <c r="H167">
        <v>9.9000003020963209E+37</v>
      </c>
      <c r="K167" s="2">
        <f>TREND(Calibration!$A$2:$A$4,Calibration!$B$2:$B$4,C167)</f>
        <v>389.36403864616085</v>
      </c>
      <c r="L167" s="2">
        <f>TREND(Calibration!$A$2:$A$4,Calibration!$C$2:$C$4,E167)</f>
        <v>966.03168923147518</v>
      </c>
      <c r="M167" s="2">
        <f>TREND(Calibration!$A$2:$A$4,Calibration!$D$2:$D$4,G167)</f>
        <v>561.80891190942623</v>
      </c>
    </row>
    <row r="168" spans="1:13" x14ac:dyDescent="0.25">
      <c r="A168">
        <v>828783</v>
      </c>
      <c r="B168">
        <v>14.458999629999999</v>
      </c>
      <c r="C168">
        <v>0.61400001999999998</v>
      </c>
      <c r="D168">
        <v>797.45697021000001</v>
      </c>
      <c r="E168">
        <v>2.0613000399999999</v>
      </c>
      <c r="F168">
        <v>841.64697265999996</v>
      </c>
      <c r="G168">
        <v>1.48570001</v>
      </c>
      <c r="H168">
        <v>9.9000003020963209E+37</v>
      </c>
      <c r="K168" s="2">
        <f>TREND(Calibration!$A$2:$A$4,Calibration!$B$2:$B$4,C168)</f>
        <v>400.66732042045112</v>
      </c>
      <c r="L168" s="2">
        <f>TREND(Calibration!$A$2:$A$4,Calibration!$C$2:$C$4,E168)</f>
        <v>810.92603890381304</v>
      </c>
      <c r="M168" s="2">
        <f>TREND(Calibration!$A$2:$A$4,Calibration!$D$2:$D$4,G168)</f>
        <v>561.14730305805472</v>
      </c>
    </row>
    <row r="169" spans="1:13" x14ac:dyDescent="0.25">
      <c r="A169">
        <v>833783</v>
      </c>
      <c r="B169">
        <v>14.63700008</v>
      </c>
      <c r="C169">
        <v>0.61400001999999998</v>
      </c>
      <c r="D169">
        <v>683.60198975000003</v>
      </c>
      <c r="E169">
        <v>3.1791999299999998</v>
      </c>
      <c r="F169">
        <v>9.9000003020963209E+37</v>
      </c>
      <c r="G169">
        <v>1.48570001</v>
      </c>
      <c r="H169">
        <v>1130.70495605</v>
      </c>
      <c r="K169" s="2">
        <f>TREND(Calibration!$A$2:$A$4,Calibration!$B$2:$B$4,C169)</f>
        <v>400.66732042045112</v>
      </c>
      <c r="L169" s="2">
        <f>TREND(Calibration!$A$2:$A$4,Calibration!$C$2:$C$4,E169)</f>
        <v>1261.882023067642</v>
      </c>
      <c r="M169" s="2">
        <f>TREND(Calibration!$A$2:$A$4,Calibration!$D$2:$D$4,G169)</f>
        <v>561.14730305805472</v>
      </c>
    </row>
    <row r="170" spans="1:13" x14ac:dyDescent="0.25">
      <c r="A170">
        <v>838783</v>
      </c>
      <c r="B170">
        <v>14.730999949999999</v>
      </c>
      <c r="C170">
        <v>0.61510003000000002</v>
      </c>
      <c r="D170">
        <v>195.56799315999999</v>
      </c>
      <c r="E170">
        <v>2.1919999099999998</v>
      </c>
      <c r="F170">
        <v>9.9000003020963209E+37</v>
      </c>
      <c r="G170">
        <v>1.4878</v>
      </c>
      <c r="H170">
        <v>9.9000003020963209E+37</v>
      </c>
      <c r="K170" s="2">
        <f>TREND(Calibration!$A$2:$A$4,Calibration!$B$2:$B$4,C170)</f>
        <v>401.3467592061848</v>
      </c>
      <c r="L170" s="2">
        <f>TREND(Calibration!$A$2:$A$4,Calibration!$C$2:$C$4,E170)</f>
        <v>863.64980158880132</v>
      </c>
      <c r="M170" s="2">
        <f>TREND(Calibration!$A$2:$A$4,Calibration!$D$2:$D$4,G170)</f>
        <v>562.015644259027</v>
      </c>
    </row>
    <row r="171" spans="1:13" x14ac:dyDescent="0.25">
      <c r="A171">
        <v>843782</v>
      </c>
      <c r="B171">
        <v>14.66300011</v>
      </c>
      <c r="C171">
        <v>0.62429999999999997</v>
      </c>
      <c r="D171">
        <v>636.51397704999999</v>
      </c>
      <c r="E171">
        <v>2.9437999700000002</v>
      </c>
      <c r="F171">
        <v>9.9000003020963209E+37</v>
      </c>
      <c r="G171">
        <v>1.4904999699999999</v>
      </c>
      <c r="H171">
        <v>9.9000003020963209E+37</v>
      </c>
      <c r="K171" s="2">
        <f>TREND(Calibration!$A$2:$A$4,Calibration!$B$2:$B$4,C171)</f>
        <v>407.02926795209214</v>
      </c>
      <c r="L171" s="2">
        <f>TREND(Calibration!$A$2:$A$4,Calibration!$C$2:$C$4,E171)</f>
        <v>1166.9226965809689</v>
      </c>
      <c r="M171" s="2">
        <f>TREND(Calibration!$A$2:$A$4,Calibration!$D$2:$D$4,G171)</f>
        <v>563.13207585745795</v>
      </c>
    </row>
    <row r="172" spans="1:13" x14ac:dyDescent="0.25">
      <c r="A172">
        <v>848782</v>
      </c>
      <c r="B172">
        <v>14.5170002</v>
      </c>
      <c r="C172">
        <v>0.62</v>
      </c>
      <c r="D172">
        <v>1190.0200195299999</v>
      </c>
      <c r="E172">
        <v>4.8457999200000001</v>
      </c>
      <c r="F172">
        <v>9.9000003020963209E+37</v>
      </c>
      <c r="G172">
        <v>1.49109995</v>
      </c>
      <c r="H172">
        <v>9.9000003020963209E+37</v>
      </c>
      <c r="K172" s="2">
        <f>TREND(Calibration!$A$2:$A$4,Calibration!$B$2:$B$4,C172)</f>
        <v>404.37330411662293</v>
      </c>
      <c r="L172" s="2">
        <f>TREND(Calibration!$A$2:$A$4,Calibration!$C$2:$C$4,E172)</f>
        <v>1934.1812561392885</v>
      </c>
      <c r="M172" s="2">
        <f>TREND(Calibration!$A$2:$A$4,Calibration!$D$2:$D$4,G172)</f>
        <v>563.38016625491662</v>
      </c>
    </row>
    <row r="173" spans="1:13" x14ac:dyDescent="0.25">
      <c r="A173">
        <v>853783</v>
      </c>
      <c r="B173">
        <v>14.425999640000001</v>
      </c>
      <c r="C173">
        <v>0.63239997999999997</v>
      </c>
      <c r="D173">
        <v>637.73498534999999</v>
      </c>
      <c r="E173">
        <v>4.3289999999999997</v>
      </c>
      <c r="F173">
        <v>9.9000003020963209E+37</v>
      </c>
      <c r="G173">
        <v>1.4900000099999999</v>
      </c>
      <c r="H173">
        <v>1104.1419677700001</v>
      </c>
      <c r="K173" s="2">
        <f>TREND(Calibration!$A$2:$A$4,Calibration!$B$2:$B$4,C173)</f>
        <v>412.0323502655861</v>
      </c>
      <c r="L173" s="2">
        <f>TREND(Calibration!$A$2:$A$4,Calibration!$C$2:$C$4,E173)</f>
        <v>1725.7064019737797</v>
      </c>
      <c r="M173" s="2">
        <f>TREND(Calibration!$A$2:$A$4,Calibration!$D$2:$D$4,G173)</f>
        <v>562.92534350785718</v>
      </c>
    </row>
    <row r="174" spans="1:13" x14ac:dyDescent="0.25">
      <c r="A174">
        <v>858782</v>
      </c>
      <c r="B174">
        <v>14.26399994</v>
      </c>
      <c r="C174">
        <v>0.62639999000000002</v>
      </c>
      <c r="D174">
        <v>1153.2020263700001</v>
      </c>
      <c r="E174">
        <v>2.52139997</v>
      </c>
      <c r="F174">
        <v>1043.6529541</v>
      </c>
      <c r="G174">
        <v>1.4953999499999999</v>
      </c>
      <c r="H174">
        <v>9.9000003020963209E+37</v>
      </c>
      <c r="K174" s="2">
        <f>TREND(Calibration!$A$2:$A$4,Calibration!$B$2:$B$4,C174)</f>
        <v>408.32636039275428</v>
      </c>
      <c r="L174" s="2">
        <f>TREND(Calibration!$A$2:$A$4,Calibration!$C$2:$C$4,E174)</f>
        <v>996.52836215554794</v>
      </c>
      <c r="M174" s="2">
        <f>TREND(Calibration!$A$2:$A$4,Calibration!$D$2:$D$4,G174)</f>
        <v>565.15820670471908</v>
      </c>
    </row>
    <row r="175" spans="1:13" x14ac:dyDescent="0.25">
      <c r="A175">
        <v>863782</v>
      </c>
      <c r="B175">
        <v>14.16300011</v>
      </c>
      <c r="C175">
        <v>0.61729997000000003</v>
      </c>
      <c r="D175">
        <v>1254.7159423799999</v>
      </c>
      <c r="E175">
        <v>2.5998001099999999</v>
      </c>
      <c r="F175">
        <v>808.45501708999996</v>
      </c>
      <c r="G175">
        <v>1.4947999700000001</v>
      </c>
      <c r="H175">
        <v>9.9000003020963209E+37</v>
      </c>
      <c r="K175" s="2">
        <f>TREND(Calibration!$A$2:$A$4,Calibration!$B$2:$B$4,C175)</f>
        <v>402.70558736437135</v>
      </c>
      <c r="L175" s="2">
        <f>TREND(Calibration!$A$2:$A$4,Calibration!$C$2:$C$4,E175)</f>
        <v>1028.1546397932368</v>
      </c>
      <c r="M175" s="2">
        <f>TREND(Calibration!$A$2:$A$4,Calibration!$D$2:$D$4,G175)</f>
        <v>564.91011630726041</v>
      </c>
    </row>
    <row r="176" spans="1:13" x14ac:dyDescent="0.25">
      <c r="A176">
        <v>868783</v>
      </c>
      <c r="B176">
        <v>14.208000180000001</v>
      </c>
      <c r="C176">
        <v>0.62370002000000002</v>
      </c>
      <c r="D176">
        <v>536.10198975000003</v>
      </c>
      <c r="E176">
        <v>2.8664999</v>
      </c>
      <c r="F176">
        <v>1066.4460449200001</v>
      </c>
      <c r="G176">
        <v>1.5046000500000001</v>
      </c>
      <c r="H176">
        <v>9.9000003020963209E+37</v>
      </c>
      <c r="K176" s="2">
        <f>TREND(Calibration!$A$2:$A$4,Calibration!$B$2:$B$4,C176)</f>
        <v>406.65868070046315</v>
      </c>
      <c r="L176" s="2">
        <f>TREND(Calibration!$A$2:$A$4,Calibration!$C$2:$C$4,E176)</f>
        <v>1135.740182426877</v>
      </c>
      <c r="M176" s="2">
        <f>TREND(Calibration!$A$2:$A$4,Calibration!$D$2:$D$4,G176)</f>
        <v>568.96242762151621</v>
      </c>
    </row>
    <row r="177" spans="1:13" x14ac:dyDescent="0.25">
      <c r="A177">
        <v>873783</v>
      </c>
      <c r="B177">
        <v>14.347999570000001</v>
      </c>
      <c r="C177">
        <v>0.63669997</v>
      </c>
      <c r="D177">
        <v>603.00500488</v>
      </c>
      <c r="E177">
        <v>3.2186000300000002</v>
      </c>
      <c r="F177">
        <v>9.9000003020963209E+37</v>
      </c>
      <c r="G177">
        <v>1.51269996</v>
      </c>
      <c r="H177">
        <v>1006.82299805</v>
      </c>
      <c r="K177" s="2">
        <f>TREND(Calibration!$A$2:$A$4,Calibration!$B$2:$B$4,C177)</f>
        <v>414.68830792439525</v>
      </c>
      <c r="L177" s="2">
        <f>TREND(Calibration!$A$2:$A$4,Calibration!$C$2:$C$4,E177)</f>
        <v>1277.7758531239751</v>
      </c>
      <c r="M177" s="2">
        <f>TREND(Calibration!$A$2:$A$4,Calibration!$D$2:$D$4,G177)</f>
        <v>572.31172241680906</v>
      </c>
    </row>
    <row r="178" spans="1:13" x14ac:dyDescent="0.25">
      <c r="A178">
        <v>878783</v>
      </c>
      <c r="B178">
        <v>14.44200039</v>
      </c>
      <c r="C178">
        <v>0.65829998000000001</v>
      </c>
      <c r="D178">
        <v>1134.27404785</v>
      </c>
      <c r="E178">
        <v>2.1698999400000001</v>
      </c>
      <c r="F178">
        <v>9.9000003020963209E+37</v>
      </c>
      <c r="G178">
        <v>1.51429999</v>
      </c>
      <c r="H178">
        <v>9.9000003020963209E+37</v>
      </c>
      <c r="K178" s="2">
        <f>TREND(Calibration!$A$2:$A$4,Calibration!$B$2:$B$4,C178)</f>
        <v>428.02989987922632</v>
      </c>
      <c r="L178" s="2">
        <f>TREND(Calibration!$A$2:$A$4,Calibration!$C$2:$C$4,E178)</f>
        <v>854.73476920487201</v>
      </c>
      <c r="M178" s="2">
        <f>TREND(Calibration!$A$2:$A$4,Calibration!$D$2:$D$4,G178)</f>
        <v>572.97333126818069</v>
      </c>
    </row>
    <row r="179" spans="1:13" x14ac:dyDescent="0.25">
      <c r="A179">
        <v>883783</v>
      </c>
      <c r="B179">
        <v>14.57499981</v>
      </c>
      <c r="C179">
        <v>0.67180002000000005</v>
      </c>
      <c r="D179">
        <v>886.43402100000003</v>
      </c>
      <c r="E179">
        <v>2.4804000899999998</v>
      </c>
      <c r="F179">
        <v>9.9000003020963209E+37</v>
      </c>
      <c r="G179">
        <v>1.5159000199999999</v>
      </c>
      <c r="H179">
        <v>1300.25598145</v>
      </c>
      <c r="K179" s="2">
        <f>TREND(Calibration!$A$2:$A$4,Calibration!$B$2:$B$4,C179)</f>
        <v>436.36841569722355</v>
      </c>
      <c r="L179" s="2">
        <f>TREND(Calibration!$A$2:$A$4,Calibration!$C$2:$C$4,E179)</f>
        <v>979.98918776131939</v>
      </c>
      <c r="M179" s="2">
        <f>TREND(Calibration!$A$2:$A$4,Calibration!$D$2:$D$4,G179)</f>
        <v>573.63494011955208</v>
      </c>
    </row>
    <row r="180" spans="1:13" x14ac:dyDescent="0.25">
      <c r="A180">
        <v>888783</v>
      </c>
      <c r="B180">
        <v>14.52000046</v>
      </c>
      <c r="C180">
        <v>0.67830002</v>
      </c>
      <c r="D180">
        <v>9.9000003020963209E+37</v>
      </c>
      <c r="E180">
        <v>2.3032998999999998</v>
      </c>
      <c r="F180">
        <v>1053.64001465</v>
      </c>
      <c r="G180">
        <v>1.5181000200000001</v>
      </c>
      <c r="H180">
        <v>9.9000003020963209E+37</v>
      </c>
      <c r="K180" s="2">
        <f>TREND(Calibration!$A$2:$A$4,Calibration!$B$2:$B$4,C180)</f>
        <v>440.38324475083976</v>
      </c>
      <c r="L180" s="2">
        <f>TREND(Calibration!$A$2:$A$4,Calibration!$C$2:$C$4,E180)</f>
        <v>908.54773652631548</v>
      </c>
      <c r="M180" s="2">
        <f>TREND(Calibration!$A$2:$A$4,Calibration!$D$2:$D$4,G180)</f>
        <v>574.54463523340462</v>
      </c>
    </row>
    <row r="181" spans="1:13" x14ac:dyDescent="0.25">
      <c r="A181">
        <v>893795</v>
      </c>
      <c r="B181">
        <v>14.538999560000001</v>
      </c>
      <c r="C181">
        <v>0.69940000999999996</v>
      </c>
      <c r="D181">
        <v>610.97601318</v>
      </c>
      <c r="E181">
        <v>2.20120001</v>
      </c>
      <c r="F181">
        <v>9.9000003020963209E+37</v>
      </c>
      <c r="G181">
        <v>1.5283000499999999</v>
      </c>
      <c r="H181">
        <v>9.9000003020963209E+37</v>
      </c>
      <c r="K181" s="2">
        <f>TREND(Calibration!$A$2:$A$4,Calibration!$B$2:$B$4,C181)</f>
        <v>453.41599134822633</v>
      </c>
      <c r="L181" s="2">
        <f>TREND(Calibration!$A$2:$A$4,Calibration!$C$2:$C$4,E181)</f>
        <v>867.36108216680157</v>
      </c>
      <c r="M181" s="2">
        <f>TREND(Calibration!$A$2:$A$4,Calibration!$D$2:$D$4,G181)</f>
        <v>578.76232498438094</v>
      </c>
    </row>
    <row r="182" spans="1:13" x14ac:dyDescent="0.25">
      <c r="A182">
        <v>898783</v>
      </c>
      <c r="B182">
        <v>14.45400047</v>
      </c>
      <c r="C182">
        <v>0.69610000000000005</v>
      </c>
      <c r="D182">
        <v>9.9000003020963209E+37</v>
      </c>
      <c r="E182">
        <v>2.29839993</v>
      </c>
      <c r="F182">
        <v>771.56799316000001</v>
      </c>
      <c r="G182">
        <v>1.5283000499999999</v>
      </c>
      <c r="H182">
        <v>9.9000003020963209E+37</v>
      </c>
      <c r="K182" s="2">
        <f>TREND(Calibration!$A$2:$A$4,Calibration!$B$2:$B$4,C182)</f>
        <v>451.3776873443457</v>
      </c>
      <c r="L182" s="2">
        <f>TREND(Calibration!$A$2:$A$4,Calibration!$C$2:$C$4,E182)</f>
        <v>906.57110980554251</v>
      </c>
      <c r="M182" s="2">
        <f>TREND(Calibration!$A$2:$A$4,Calibration!$D$2:$D$4,G182)</f>
        <v>578.76232498438094</v>
      </c>
    </row>
    <row r="183" spans="1:13" x14ac:dyDescent="0.25">
      <c r="A183">
        <v>903783</v>
      </c>
      <c r="B183">
        <v>14.37199974</v>
      </c>
      <c r="C183">
        <v>0.71499997000000004</v>
      </c>
      <c r="D183">
        <v>874.08099364999998</v>
      </c>
      <c r="E183">
        <v>2.3157000499999998</v>
      </c>
      <c r="F183">
        <v>792.59600829999999</v>
      </c>
      <c r="G183">
        <v>1.5132000400000001</v>
      </c>
      <c r="H183">
        <v>9.9000003020963209E+37</v>
      </c>
      <c r="K183" s="2">
        <f>TREND(Calibration!$A$2:$A$4,Calibration!$B$2:$B$4,C183)</f>
        <v>463.05155637026508</v>
      </c>
      <c r="L183" s="2">
        <f>TREND(Calibration!$A$2:$A$4,Calibration!$C$2:$C$4,E183)</f>
        <v>913.54990344398925</v>
      </c>
      <c r="M183" s="2">
        <f>TREND(Calibration!$A$2:$A$4,Calibration!$D$2:$D$4,G183)</f>
        <v>572.51850438614338</v>
      </c>
    </row>
    <row r="184" spans="1:13" x14ac:dyDescent="0.25">
      <c r="A184">
        <v>908783</v>
      </c>
      <c r="B184">
        <v>14.30799961</v>
      </c>
      <c r="C184">
        <v>0.73390001000000005</v>
      </c>
      <c r="D184">
        <v>551.23999022999999</v>
      </c>
      <c r="E184">
        <v>2.7709000100000001</v>
      </c>
      <c r="F184">
        <v>9.9000003020963209E+37</v>
      </c>
      <c r="G184">
        <v>1.50020003</v>
      </c>
      <c r="H184">
        <v>1180.9949951200001</v>
      </c>
      <c r="K184" s="2">
        <f>TREND(Calibration!$A$2:$A$4,Calibration!$B$2:$B$4,C184)</f>
        <v>474.72546863280502</v>
      </c>
      <c r="L184" s="2">
        <f>TREND(Calibration!$A$2:$A$4,Calibration!$C$2:$C$4,E184)</f>
        <v>1097.1755999749512</v>
      </c>
      <c r="M184" s="2">
        <f>TREND(Calibration!$A$2:$A$4,Calibration!$D$2:$D$4,G184)</f>
        <v>567.14302912385585</v>
      </c>
    </row>
    <row r="185" spans="1:13" x14ac:dyDescent="0.25">
      <c r="A185">
        <v>913784</v>
      </c>
      <c r="B185">
        <v>14.210000040000001</v>
      </c>
      <c r="C185">
        <v>0.74089998000000001</v>
      </c>
      <c r="D185">
        <v>9.9000003020963209E+37</v>
      </c>
      <c r="E185">
        <v>2.4630999600000001</v>
      </c>
      <c r="F185">
        <v>9.9000003020963209E+37</v>
      </c>
      <c r="G185">
        <v>1.5110000400000001</v>
      </c>
      <c r="H185">
        <v>9.9000003020963209E+37</v>
      </c>
      <c r="K185" s="2">
        <f>TREND(Calibration!$A$2:$A$4,Calibration!$B$2:$B$4,C185)</f>
        <v>479.0491121605653</v>
      </c>
      <c r="L185" s="2">
        <f>TREND(Calibration!$A$2:$A$4,Calibration!$C$2:$C$4,E185)</f>
        <v>973.01039008891587</v>
      </c>
      <c r="M185" s="2">
        <f>TREND(Calibration!$A$2:$A$4,Calibration!$D$2:$D$4,G185)</f>
        <v>571.60880927229096</v>
      </c>
    </row>
    <row r="186" spans="1:13" x14ac:dyDescent="0.25">
      <c r="A186">
        <v>918783</v>
      </c>
      <c r="B186">
        <v>14.24600029</v>
      </c>
      <c r="C186">
        <v>0.74419999000000003</v>
      </c>
      <c r="D186">
        <v>9.9000003020963209E+37</v>
      </c>
      <c r="E186">
        <v>2.79579997</v>
      </c>
      <c r="F186">
        <v>9.9000003020963209E+37</v>
      </c>
      <c r="G186">
        <v>1.52509999</v>
      </c>
      <c r="H186">
        <v>9.9000003020963209E+37</v>
      </c>
      <c r="K186" s="2">
        <f>TREND(Calibration!$A$2:$A$4,Calibration!$B$2:$B$4,C186)</f>
        <v>481.08741616444598</v>
      </c>
      <c r="L186" s="2">
        <f>TREND(Calibration!$A$2:$A$4,Calibration!$C$2:$C$4,E186)</f>
        <v>1107.2201362235771</v>
      </c>
      <c r="M186" s="2">
        <f>TREND(Calibration!$A$2:$A$4,Calibration!$D$2:$D$4,G186)</f>
        <v>577.43910728163792</v>
      </c>
    </row>
    <row r="187" spans="1:13" x14ac:dyDescent="0.25">
      <c r="A187">
        <v>923782</v>
      </c>
      <c r="B187">
        <v>14.42099953</v>
      </c>
      <c r="C187">
        <v>0.74529999000000002</v>
      </c>
      <c r="D187">
        <v>850.06097411999997</v>
      </c>
      <c r="E187">
        <v>2.6240999700000001</v>
      </c>
      <c r="F187">
        <v>9.9000003020963209E+37</v>
      </c>
      <c r="G187">
        <v>1.52890003</v>
      </c>
      <c r="H187">
        <v>1119.9799804700001</v>
      </c>
      <c r="K187" s="2">
        <f>TREND(Calibration!$A$2:$A$4,Calibration!$B$2:$B$4,C187)</f>
        <v>481.76684877351948</v>
      </c>
      <c r="L187" s="2">
        <f>TREND(Calibration!$A$2:$A$4,Calibration!$C$2:$C$4,E187)</f>
        <v>1037.9570982954408</v>
      </c>
      <c r="M187" s="2">
        <f>TREND(Calibration!$A$2:$A$4,Calibration!$D$2:$D$4,G187)</f>
        <v>579.01041538183972</v>
      </c>
    </row>
    <row r="188" spans="1:13" x14ac:dyDescent="0.25">
      <c r="A188">
        <v>928783</v>
      </c>
      <c r="B188">
        <v>14.59899998</v>
      </c>
      <c r="C188">
        <v>0.73229997999999996</v>
      </c>
      <c r="D188">
        <v>659.50097656000003</v>
      </c>
      <c r="E188">
        <v>2.3982999299999999</v>
      </c>
      <c r="F188">
        <v>9.9000003020963209E+37</v>
      </c>
      <c r="G188">
        <v>1.52079999</v>
      </c>
      <c r="H188">
        <v>9.9000003020963209E+37</v>
      </c>
      <c r="K188" s="2">
        <f>TREND(Calibration!$A$2:$A$4,Calibration!$B$2:$B$4,C188)</f>
        <v>473.73718448962683</v>
      </c>
      <c r="L188" s="2">
        <f>TREND(Calibration!$A$2:$A$4,Calibration!$C$2:$C$4,E188)</f>
        <v>946.87033804678197</v>
      </c>
      <c r="M188" s="2">
        <f>TREND(Calibration!$A$2:$A$4,Calibration!$D$2:$D$4,G188)</f>
        <v>575.66106683183546</v>
      </c>
    </row>
    <row r="189" spans="1:13" x14ac:dyDescent="0.25">
      <c r="A189">
        <v>933782</v>
      </c>
      <c r="B189">
        <v>14.7329998</v>
      </c>
      <c r="C189">
        <v>0.72259998000000003</v>
      </c>
      <c r="D189">
        <v>718.81097411999997</v>
      </c>
      <c r="E189">
        <v>2.3773000199999998</v>
      </c>
      <c r="F189">
        <v>9.9000003020963209E+37</v>
      </c>
      <c r="G189">
        <v>1.5181000200000001</v>
      </c>
      <c r="H189">
        <v>9.9000003020963209E+37</v>
      </c>
      <c r="K189" s="2">
        <f>TREND(Calibration!$A$2:$A$4,Calibration!$B$2:$B$4,C189)</f>
        <v>467.74582420961491</v>
      </c>
      <c r="L189" s="2">
        <f>TREND(Calibration!$A$2:$A$4,Calibration!$C$2:$C$4,E189)</f>
        <v>938.39906511249285</v>
      </c>
      <c r="M189" s="2">
        <f>TREND(Calibration!$A$2:$A$4,Calibration!$D$2:$D$4,G189)</f>
        <v>574.54463523340462</v>
      </c>
    </row>
    <row r="190" spans="1:13" x14ac:dyDescent="0.25">
      <c r="A190">
        <v>938783</v>
      </c>
      <c r="B190">
        <v>14.774999619999999</v>
      </c>
      <c r="C190">
        <v>0.71990001000000003</v>
      </c>
      <c r="D190">
        <v>480.23901367000002</v>
      </c>
      <c r="E190">
        <v>2.32870007</v>
      </c>
      <c r="F190">
        <v>9.9000003020963209E+37</v>
      </c>
      <c r="G190">
        <v>1.5240000499999999</v>
      </c>
      <c r="H190">
        <v>9.9000003020963209E+37</v>
      </c>
      <c r="K190" s="2">
        <f>TREND(Calibration!$A$2:$A$4,Calibration!$B$2:$B$4,C190)</f>
        <v>466.07814451732378</v>
      </c>
      <c r="L190" s="2">
        <f>TREND(Calibration!$A$2:$A$4,Calibration!$C$2:$C$4,E190)</f>
        <v>918.79405532707915</v>
      </c>
      <c r="M190" s="2">
        <f>TREND(Calibration!$A$2:$A$4,Calibration!$D$2:$D$4,G190)</f>
        <v>576.98428453457848</v>
      </c>
    </row>
    <row r="191" spans="1:13" x14ac:dyDescent="0.25">
      <c r="A191">
        <v>943783</v>
      </c>
      <c r="B191">
        <v>14.661000250000001</v>
      </c>
      <c r="C191">
        <v>0.72530001</v>
      </c>
      <c r="D191">
        <v>835.88702393000005</v>
      </c>
      <c r="E191">
        <v>2.2908999900000002</v>
      </c>
      <c r="F191">
        <v>9.9000003020963209E+37</v>
      </c>
      <c r="G191">
        <v>1.52719998</v>
      </c>
      <c r="H191">
        <v>9.9000003020963209E+37</v>
      </c>
      <c r="K191" s="2">
        <f>TREND(Calibration!$A$2:$A$4,Calibration!$B$2:$B$4,C191)</f>
        <v>469.41354096186654</v>
      </c>
      <c r="L191" s="2">
        <f>TREND(Calibration!$A$2:$A$4,Calibration!$C$2:$C$4,E191)</f>
        <v>903.54566642360464</v>
      </c>
      <c r="M191" s="2">
        <f>TREND(Calibration!$A$2:$A$4,Calibration!$D$2:$D$4,G191)</f>
        <v>578.3074484826102</v>
      </c>
    </row>
    <row r="192" spans="1:13" x14ac:dyDescent="0.25">
      <c r="A192">
        <v>948783</v>
      </c>
      <c r="B192">
        <v>14.536999700000001</v>
      </c>
      <c r="C192">
        <v>0.70099997999999997</v>
      </c>
      <c r="D192">
        <v>9.9000003020963209E+37</v>
      </c>
      <c r="E192">
        <v>2.3896999399999999</v>
      </c>
      <c r="F192">
        <v>9.9000003020963209E+37</v>
      </c>
      <c r="G192">
        <v>1.52670002</v>
      </c>
      <c r="H192">
        <v>9.9000003020963209E+37</v>
      </c>
      <c r="K192" s="2">
        <f>TREND(Calibration!$A$2:$A$4,Calibration!$B$2:$B$4,C192)</f>
        <v>454.4042384314439</v>
      </c>
      <c r="L192" s="2">
        <f>TREND(Calibration!$A$2:$A$4,Calibration!$C$2:$C$4,E192)</f>
        <v>943.40113924916056</v>
      </c>
      <c r="M192" s="2">
        <f>TREND(Calibration!$A$2:$A$4,Calibration!$D$2:$D$4,G192)</f>
        <v>578.10071613300954</v>
      </c>
    </row>
    <row r="193" spans="1:13" x14ac:dyDescent="0.25">
      <c r="A193">
        <v>953783</v>
      </c>
      <c r="B193">
        <v>14.42300034</v>
      </c>
      <c r="C193">
        <v>0.6875</v>
      </c>
      <c r="D193">
        <v>628.52801513999998</v>
      </c>
      <c r="E193">
        <v>3.0318000299999999</v>
      </c>
      <c r="F193">
        <v>9.9000003020963209E+37</v>
      </c>
      <c r="G193">
        <v>1.53100002</v>
      </c>
      <c r="H193">
        <v>9.9000003020963209E+37</v>
      </c>
      <c r="K193" s="2">
        <f>TREND(Calibration!$A$2:$A$4,Calibration!$B$2:$B$4,C193)</f>
        <v>446.06575967340723</v>
      </c>
      <c r="L193" s="2">
        <f>TREND(Calibration!$A$2:$A$4,Calibration!$C$2:$C$4,E193)</f>
        <v>1202.4215404566723</v>
      </c>
      <c r="M193" s="2">
        <f>TREND(Calibration!$A$2:$A$4,Calibration!$D$2:$D$4,G193)</f>
        <v>579.87875658281189</v>
      </c>
    </row>
    <row r="194" spans="1:13" x14ac:dyDescent="0.25">
      <c r="A194">
        <v>958782</v>
      </c>
      <c r="B194">
        <v>14.303000450000001</v>
      </c>
      <c r="C194">
        <v>0.67610002000000002</v>
      </c>
      <c r="D194">
        <v>793.29199218999997</v>
      </c>
      <c r="E194">
        <v>2.9572999499999999</v>
      </c>
      <c r="F194">
        <v>9.9000003020963209E+37</v>
      </c>
      <c r="G194">
        <v>1.53100002</v>
      </c>
      <c r="H194">
        <v>9.9000003020963209E+37</v>
      </c>
      <c r="K194" s="2">
        <f>TREND(Calibration!$A$2:$A$4,Calibration!$B$2:$B$4,C194)</f>
        <v>439.02437953269271</v>
      </c>
      <c r="L194" s="2">
        <f>TREND(Calibration!$A$2:$A$4,Calibration!$C$2:$C$4,E194)</f>
        <v>1172.368530167277</v>
      </c>
      <c r="M194" s="2">
        <f>TREND(Calibration!$A$2:$A$4,Calibration!$D$2:$D$4,G194)</f>
        <v>579.87875658281189</v>
      </c>
    </row>
    <row r="195" spans="1:13" x14ac:dyDescent="0.25">
      <c r="A195">
        <v>963782</v>
      </c>
      <c r="B195">
        <v>14.192999840000001</v>
      </c>
      <c r="C195">
        <v>0.66259997999999998</v>
      </c>
      <c r="D195">
        <v>675.00201416000004</v>
      </c>
      <c r="E195">
        <v>2.1807000599999999</v>
      </c>
      <c r="F195">
        <v>9.9000003020963209E+37</v>
      </c>
      <c r="G195">
        <v>1.5391000500000001</v>
      </c>
      <c r="H195">
        <v>9.9000003020963209E+37</v>
      </c>
      <c r="K195" s="2">
        <f>TREND(Calibration!$A$2:$A$4,Calibration!$B$2:$B$4,C195)</f>
        <v>430.68586371469553</v>
      </c>
      <c r="L195" s="2">
        <f>TREND(Calibration!$A$2:$A$4,Calibration!$C$2:$C$4,E195)</f>
        <v>859.09149093573058</v>
      </c>
      <c r="M195" s="2">
        <f>TREND(Calibration!$A$2:$A$4,Calibration!$D$2:$D$4,G195)</f>
        <v>583.22810099783828</v>
      </c>
    </row>
    <row r="196" spans="1:13" x14ac:dyDescent="0.25">
      <c r="A196">
        <v>968782</v>
      </c>
      <c r="B196">
        <v>14.277000429999999</v>
      </c>
      <c r="C196">
        <v>0.66100000999999997</v>
      </c>
      <c r="D196">
        <v>342.11801147</v>
      </c>
      <c r="E196">
        <v>2.7801001099999998</v>
      </c>
      <c r="F196">
        <v>9.9000003020963209E+37</v>
      </c>
      <c r="G196">
        <v>1.5369999400000001</v>
      </c>
      <c r="H196">
        <v>1150.8919677700001</v>
      </c>
      <c r="K196" s="2">
        <f>TREND(Calibration!$A$2:$A$4,Calibration!$B$2:$B$4,C196)</f>
        <v>429.6976166314779</v>
      </c>
      <c r="L196" s="2">
        <f>TREND(Calibration!$A$2:$A$4,Calibration!$C$2:$C$4,E196)</f>
        <v>1100.8868805529514</v>
      </c>
      <c r="M196" s="2">
        <f>TREND(Calibration!$A$2:$A$4,Calibration!$D$2:$D$4,G196)</f>
        <v>582.35971017713257</v>
      </c>
    </row>
    <row r="197" spans="1:13" x14ac:dyDescent="0.25">
      <c r="A197">
        <v>973782</v>
      </c>
      <c r="B197">
        <v>14.394000050000001</v>
      </c>
      <c r="C197">
        <v>0.66259997999999998</v>
      </c>
      <c r="D197">
        <v>935.98199463000003</v>
      </c>
      <c r="E197">
        <v>2.7449998899999999</v>
      </c>
      <c r="F197">
        <v>9.9000003020963209E+37</v>
      </c>
      <c r="G197">
        <v>1.5385999699999999</v>
      </c>
      <c r="H197">
        <v>9.9000003020963209E+37</v>
      </c>
      <c r="K197" s="2">
        <f>TREND(Calibration!$A$2:$A$4,Calibration!$B$2:$B$4,C197)</f>
        <v>430.68586371469553</v>
      </c>
      <c r="L197" s="2">
        <f>TREND(Calibration!$A$2:$A$4,Calibration!$C$2:$C$4,E197)</f>
        <v>1086.7276035049263</v>
      </c>
      <c r="M197" s="2">
        <f>TREND(Calibration!$A$2:$A$4,Calibration!$D$2:$D$4,G197)</f>
        <v>583.02131902850408</v>
      </c>
    </row>
    <row r="198" spans="1:13" x14ac:dyDescent="0.25">
      <c r="A198">
        <v>978782</v>
      </c>
      <c r="B198">
        <v>14.57900047</v>
      </c>
      <c r="C198">
        <v>0.66589999</v>
      </c>
      <c r="D198">
        <v>701.08300781000003</v>
      </c>
      <c r="E198">
        <v>2.6932001099999998</v>
      </c>
      <c r="F198">
        <v>9.9000003020963209E+37</v>
      </c>
      <c r="G198">
        <v>1.5298999499999999</v>
      </c>
      <c r="H198">
        <v>9.9000003020963209E+37</v>
      </c>
      <c r="K198" s="2">
        <f>TREND(Calibration!$A$2:$A$4,Calibration!$B$2:$B$4,C198)</f>
        <v>432.72416771857615</v>
      </c>
      <c r="L198" s="2">
        <f>TREND(Calibration!$A$2:$A$4,Calibration!$C$2:$C$4,E198)</f>
        <v>1065.8317961268881</v>
      </c>
      <c r="M198" s="2">
        <f>TREND(Calibration!$A$2:$A$4,Calibration!$D$2:$D$4,G198)</f>
        <v>579.42388008104115</v>
      </c>
    </row>
    <row r="199" spans="1:13" x14ac:dyDescent="0.25">
      <c r="A199">
        <v>983782</v>
      </c>
      <c r="B199">
        <v>14.722000120000001</v>
      </c>
      <c r="C199">
        <v>0.66369997999999997</v>
      </c>
      <c r="D199">
        <v>545.02697753999996</v>
      </c>
      <c r="E199">
        <v>3.0912001099999999</v>
      </c>
      <c r="F199">
        <v>9.9000003020963209E+37</v>
      </c>
      <c r="G199">
        <v>1.5397000300000001</v>
      </c>
      <c r="H199">
        <v>9.9000003020963209E+37</v>
      </c>
      <c r="K199" s="2">
        <f>TREND(Calibration!$A$2:$A$4,Calibration!$B$2:$B$4,C199)</f>
        <v>431.36529632376903</v>
      </c>
      <c r="L199" s="2">
        <f>TREND(Calibration!$A$2:$A$4,Calibration!$C$2:$C$4,E199)</f>
        <v>1226.3832760069015</v>
      </c>
      <c r="M199" s="2">
        <f>TREND(Calibration!$A$2:$A$4,Calibration!$D$2:$D$4,G199)</f>
        <v>583.47619139529706</v>
      </c>
    </row>
    <row r="200" spans="1:13" x14ac:dyDescent="0.25">
      <c r="A200">
        <v>988782</v>
      </c>
      <c r="B200">
        <v>14.7670002</v>
      </c>
      <c r="C200">
        <v>0.67019998999999997</v>
      </c>
      <c r="D200">
        <v>695.92297363</v>
      </c>
      <c r="E200">
        <v>3.8671999000000001</v>
      </c>
      <c r="F200">
        <v>9.9000003020963209E+37</v>
      </c>
      <c r="G200">
        <v>1.5542000499999999</v>
      </c>
      <c r="H200">
        <v>9.9000003020963209E+37</v>
      </c>
      <c r="K200" s="2">
        <f>TREND(Calibration!$A$2:$A$4,Calibration!$B$2:$B$4,C200)</f>
        <v>435.38013155404536</v>
      </c>
      <c r="L200" s="2">
        <f>TREND(Calibration!$A$2:$A$4,Calibration!$C$2:$C$4,E200)</f>
        <v>1539.4182374920258</v>
      </c>
      <c r="M200" s="2">
        <f>TREND(Calibration!$A$2:$A$4,Calibration!$D$2:$D$4,G200)</f>
        <v>589.47191746109809</v>
      </c>
    </row>
    <row r="201" spans="1:13" x14ac:dyDescent="0.25">
      <c r="A201">
        <v>993782</v>
      </c>
      <c r="B201">
        <v>14.66300011</v>
      </c>
      <c r="C201">
        <v>0.66149997999999999</v>
      </c>
      <c r="D201">
        <v>985.25701904000005</v>
      </c>
      <c r="E201">
        <v>3.5841999100000002</v>
      </c>
      <c r="F201">
        <v>9.9000003020963209E+37</v>
      </c>
      <c r="G201">
        <v>1.5601999799999999</v>
      </c>
      <c r="H201">
        <v>9.9000003020963209E+37</v>
      </c>
      <c r="K201" s="2">
        <f>TREND(Calibration!$A$2:$A$4,Calibration!$B$2:$B$4,C201)</f>
        <v>430.00643110562197</v>
      </c>
      <c r="L201" s="2">
        <f>TREND(Calibration!$A$2:$A$4,Calibration!$C$2:$C$4,E201)</f>
        <v>1425.2572646263752</v>
      </c>
      <c r="M201" s="2">
        <f>TREND(Calibration!$A$2:$A$4,Calibration!$D$2:$D$4,G201)</f>
        <v>591.95287519039653</v>
      </c>
    </row>
    <row r="202" spans="1:13" x14ac:dyDescent="0.25">
      <c r="A202">
        <v>998783</v>
      </c>
      <c r="B202">
        <v>14.539999959999999</v>
      </c>
      <c r="C202">
        <v>0.67559999000000004</v>
      </c>
      <c r="D202">
        <v>437.03100585999999</v>
      </c>
      <c r="E202">
        <v>3.0522999799999999</v>
      </c>
      <c r="F202">
        <v>9.9000003020963209E+37</v>
      </c>
      <c r="G202">
        <v>1.5552999999999999</v>
      </c>
      <c r="H202">
        <v>1221.01501465</v>
      </c>
      <c r="K202" s="2">
        <f>TREND(Calibration!$A$2:$A$4,Calibration!$B$2:$B$4,C202)</f>
        <v>438.71552799858819</v>
      </c>
      <c r="L202" s="2">
        <f>TREND(Calibration!$A$2:$A$4,Calibration!$C$2:$C$4,E202)</f>
        <v>1210.6911316877433</v>
      </c>
      <c r="M202" s="2">
        <f>TREND(Calibration!$A$2:$A$4,Calibration!$D$2:$D$4,G202)</f>
        <v>589.92674434313528</v>
      </c>
    </row>
    <row r="203" spans="1:13" x14ac:dyDescent="0.25">
      <c r="A203">
        <v>1003783</v>
      </c>
      <c r="B203">
        <v>14.375</v>
      </c>
      <c r="C203">
        <v>0.68049996999999995</v>
      </c>
      <c r="D203">
        <v>1068.2209472699999</v>
      </c>
      <c r="E203">
        <v>3.0474000000000001</v>
      </c>
      <c r="F203">
        <v>9.9000003020963209E+37</v>
      </c>
      <c r="G203">
        <v>1.55209994</v>
      </c>
      <c r="H203">
        <v>9.9000003020963209E+37</v>
      </c>
      <c r="K203" s="2">
        <f>TREND(Calibration!$A$2:$A$4,Calibration!$B$2:$B$4,C203)</f>
        <v>441.74207908568638</v>
      </c>
      <c r="L203" s="2">
        <f>TREND(Calibration!$A$2:$A$4,Calibration!$C$2:$C$4,E203)</f>
        <v>1208.7145009330136</v>
      </c>
      <c r="M203" s="2">
        <f>TREND(Calibration!$A$2:$A$4,Calibration!$D$2:$D$4,G203)</f>
        <v>588.60352664039237</v>
      </c>
    </row>
    <row r="204" spans="1:13" x14ac:dyDescent="0.25">
      <c r="A204">
        <v>1008783</v>
      </c>
      <c r="B204">
        <v>14.28100014</v>
      </c>
      <c r="C204">
        <v>0.67879999000000002</v>
      </c>
      <c r="D204">
        <v>869.09497069999998</v>
      </c>
      <c r="E204">
        <v>2.7860999099999999</v>
      </c>
      <c r="F204">
        <v>9.9000003020963209E+37</v>
      </c>
      <c r="G204">
        <v>1.5456000599999999</v>
      </c>
      <c r="H204">
        <v>9.9000003020963209E+37</v>
      </c>
      <c r="K204" s="2">
        <f>TREND(Calibration!$A$2:$A$4,Calibration!$B$2:$B$4,C204)</f>
        <v>440.69205922498384</v>
      </c>
      <c r="L204" s="2">
        <f>TREND(Calibration!$A$2:$A$4,Calibration!$C$2:$C$4,E204)</f>
        <v>1103.3071739423588</v>
      </c>
      <c r="M204" s="2">
        <f>TREND(Calibration!$A$2:$A$4,Calibration!$D$2:$D$4,G204)</f>
        <v>585.91584069647092</v>
      </c>
    </row>
    <row r="205" spans="1:13" x14ac:dyDescent="0.25">
      <c r="A205">
        <v>1013782</v>
      </c>
      <c r="B205">
        <v>14.170000079999999</v>
      </c>
      <c r="C205">
        <v>0.66970003</v>
      </c>
      <c r="D205">
        <v>712.21899413999995</v>
      </c>
      <c r="E205">
        <v>2.3761999600000001</v>
      </c>
      <c r="F205">
        <v>9.9000003020963209E+37</v>
      </c>
      <c r="G205">
        <v>1.55260003</v>
      </c>
      <c r="H205">
        <v>9.9000003020963209E+37</v>
      </c>
      <c r="K205" s="2">
        <f>TREND(Calibration!$A$2:$A$4,Calibration!$B$2:$B$4,C205)</f>
        <v>435.07132325656141</v>
      </c>
      <c r="L205" s="2">
        <f>TREND(Calibration!$A$2:$A$4,Calibration!$C$2:$C$4,E205)</f>
        <v>937.95530566285277</v>
      </c>
      <c r="M205" s="2">
        <f>TREND(Calibration!$A$2:$A$4,Calibration!$D$2:$D$4,G205)</f>
        <v>588.81031274470445</v>
      </c>
    </row>
    <row r="206" spans="1:13" x14ac:dyDescent="0.25">
      <c r="A206">
        <v>1018783</v>
      </c>
      <c r="B206">
        <v>14.21199989</v>
      </c>
      <c r="C206">
        <v>0.65240001999999997</v>
      </c>
      <c r="D206">
        <v>501.10299683</v>
      </c>
      <c r="E206">
        <v>2.4830999399999998</v>
      </c>
      <c r="F206">
        <v>9.9000003020963209E+37</v>
      </c>
      <c r="G206">
        <v>1.5552999999999999</v>
      </c>
      <c r="H206">
        <v>9.9000003020963209E+37</v>
      </c>
      <c r="K206" s="2">
        <f>TREND(Calibration!$A$2:$A$4,Calibration!$B$2:$B$4,C206)</f>
        <v>424.38569513719955</v>
      </c>
      <c r="L206" s="2">
        <f>TREND(Calibration!$A$2:$A$4,Calibration!$C$2:$C$4,E206)</f>
        <v>981.07829558281196</v>
      </c>
      <c r="M206" s="2">
        <f>TREND(Calibration!$A$2:$A$4,Calibration!$D$2:$D$4,G206)</f>
        <v>589.92674434313528</v>
      </c>
    </row>
    <row r="207" spans="1:13" x14ac:dyDescent="0.25">
      <c r="A207">
        <v>1023838</v>
      </c>
      <c r="B207">
        <v>14.368000029999999</v>
      </c>
      <c r="C207">
        <v>0.65670002000000005</v>
      </c>
      <c r="D207">
        <v>358.58200073</v>
      </c>
      <c r="E207">
        <v>2.38319993</v>
      </c>
      <c r="F207">
        <v>9.9000003020963209E+37</v>
      </c>
      <c r="G207">
        <v>1.5532000100000001</v>
      </c>
      <c r="H207">
        <v>9.9000003020963209E+37</v>
      </c>
      <c r="K207" s="2">
        <f>TREND(Calibration!$A$2:$A$4,Calibration!$B$2:$B$4,C207)</f>
        <v>427.04165897266881</v>
      </c>
      <c r="L207" s="2">
        <f>TREND(Calibration!$A$2:$A$4,Calibration!$C$2:$C$4,E207)</f>
        <v>940.77906330761573</v>
      </c>
      <c r="M207" s="2">
        <f>TREND(Calibration!$A$2:$A$4,Calibration!$D$2:$D$4,G207)</f>
        <v>589.05840314216312</v>
      </c>
    </row>
    <row r="208" spans="1:13" x14ac:dyDescent="0.25">
      <c r="A208">
        <v>1028783</v>
      </c>
      <c r="B208">
        <v>14.52099991</v>
      </c>
      <c r="C208">
        <v>0.63239997999999997</v>
      </c>
      <c r="D208">
        <v>995.54400635000002</v>
      </c>
      <c r="E208">
        <v>2.3194999699999999</v>
      </c>
      <c r="F208">
        <v>1368.55895996</v>
      </c>
      <c r="G208">
        <v>1.55480003</v>
      </c>
      <c r="H208">
        <v>9.9000003020963209E+37</v>
      </c>
      <c r="K208" s="2">
        <f>TREND(Calibration!$A$2:$A$4,Calibration!$B$2:$B$4,C208)</f>
        <v>412.0323502655861</v>
      </c>
      <c r="L208" s="2">
        <f>TREND(Calibration!$A$2:$A$4,Calibration!$C$2:$C$4,E208)</f>
        <v>915.08277474907891</v>
      </c>
      <c r="M208" s="2">
        <f>TREND(Calibration!$A$2:$A$4,Calibration!$D$2:$D$4,G208)</f>
        <v>589.72000785855687</v>
      </c>
    </row>
    <row r="209" spans="1:13" x14ac:dyDescent="0.25">
      <c r="A209">
        <v>1033793</v>
      </c>
      <c r="B209">
        <v>14.647000309999999</v>
      </c>
      <c r="C209">
        <v>0.63829999999999998</v>
      </c>
      <c r="D209">
        <v>343.74200438999998</v>
      </c>
      <c r="E209">
        <v>2.4112999400000001</v>
      </c>
      <c r="F209">
        <v>9.9000003020963209E+37</v>
      </c>
      <c r="G209">
        <v>1.56229997</v>
      </c>
      <c r="H209">
        <v>1216.1920166</v>
      </c>
      <c r="K209" s="2">
        <f>TREND(Calibration!$A$2:$A$4,Calibration!$B$2:$B$4,C209)</f>
        <v>415.67659206757332</v>
      </c>
      <c r="L209" s="2">
        <f>TREND(Calibration!$A$2:$A$4,Calibration!$C$2:$C$4,E209)</f>
        <v>952.11448589591521</v>
      </c>
      <c r="M209" s="2">
        <f>TREND(Calibration!$A$2:$A$4,Calibration!$D$2:$D$4,G209)</f>
        <v>592.82121639136881</v>
      </c>
    </row>
    <row r="210" spans="1:13" x14ac:dyDescent="0.25">
      <c r="A210">
        <v>1038783</v>
      </c>
      <c r="B210">
        <v>14.63099957</v>
      </c>
      <c r="C210">
        <v>0.61510003000000002</v>
      </c>
      <c r="D210">
        <v>9.9000003020963209E+37</v>
      </c>
      <c r="E210">
        <v>2.30649996</v>
      </c>
      <c r="F210">
        <v>1082.0749511700001</v>
      </c>
      <c r="G210">
        <v>1.5634000299999999</v>
      </c>
      <c r="H210">
        <v>9.9000003020963209E+37</v>
      </c>
      <c r="K210" s="2">
        <f>TREND(Calibration!$A$2:$A$4,Calibration!$B$2:$B$4,C210)</f>
        <v>401.3467592061848</v>
      </c>
      <c r="L210" s="2">
        <f>TREND(Calibration!$A$2:$A$4,Calibration!$C$2:$C$4,E210)</f>
        <v>909.83862689994589</v>
      </c>
      <c r="M210" s="2">
        <f>TREND(Calibration!$A$2:$A$4,Calibration!$D$2:$D$4,G210)</f>
        <v>593.27608875816168</v>
      </c>
    </row>
    <row r="211" spans="1:13" x14ac:dyDescent="0.25">
      <c r="A211">
        <v>1043783</v>
      </c>
      <c r="B211">
        <v>14.510999679999999</v>
      </c>
      <c r="C211">
        <v>0.60970002000000001</v>
      </c>
      <c r="D211">
        <v>829.08502196999996</v>
      </c>
      <c r="E211">
        <v>2.02999997</v>
      </c>
      <c r="F211">
        <v>1081.31799316</v>
      </c>
      <c r="G211">
        <v>1.55910003</v>
      </c>
      <c r="H211">
        <v>9.9000003020963209E+37</v>
      </c>
      <c r="K211" s="2">
        <f>TREND(Calibration!$A$2:$A$4,Calibration!$B$2:$B$4,C211)</f>
        <v>398.01135658498197</v>
      </c>
      <c r="L211" s="2">
        <f>TREND(Calibration!$A$2:$A$4,Calibration!$C$2:$C$4,E211)</f>
        <v>798.29972594188337</v>
      </c>
      <c r="M211" s="2">
        <f>TREND(Calibration!$A$2:$A$4,Calibration!$D$2:$D$4,G211)</f>
        <v>591.49804830835933</v>
      </c>
    </row>
    <row r="212" spans="1:13" x14ac:dyDescent="0.25">
      <c r="A212">
        <v>1048783</v>
      </c>
      <c r="B212">
        <v>14.411999700000001</v>
      </c>
      <c r="C212">
        <v>0.61890000000000001</v>
      </c>
      <c r="D212">
        <v>693.05798340000001</v>
      </c>
      <c r="E212">
        <v>2.1995999799999999</v>
      </c>
      <c r="F212">
        <v>9.9000003020963209E+37</v>
      </c>
      <c r="G212">
        <v>1.5585999500000001</v>
      </c>
      <c r="H212">
        <v>1112.70996094</v>
      </c>
      <c r="K212" s="2">
        <f>TREND(Calibration!$A$2:$A$4,Calibration!$B$2:$B$4,C212)</f>
        <v>403.69387150754943</v>
      </c>
      <c r="L212" s="2">
        <f>TREND(Calibration!$A$2:$A$4,Calibration!$C$2:$C$4,E212)</f>
        <v>866.71563697998647</v>
      </c>
      <c r="M212" s="2">
        <f>TREND(Calibration!$A$2:$A$4,Calibration!$D$2:$D$4,G212)</f>
        <v>591.29126633902513</v>
      </c>
    </row>
    <row r="213" spans="1:13" x14ac:dyDescent="0.25">
      <c r="A213">
        <v>1053779</v>
      </c>
      <c r="B213">
        <v>14.25599957</v>
      </c>
      <c r="C213">
        <v>0.61510003000000002</v>
      </c>
      <c r="D213">
        <v>1240.6600341799999</v>
      </c>
      <c r="E213">
        <v>2.2925000199999999</v>
      </c>
      <c r="F213">
        <v>1208.4520263700001</v>
      </c>
      <c r="G213">
        <v>1.5542000499999999</v>
      </c>
      <c r="H213">
        <v>9.9000003020963209E+37</v>
      </c>
      <c r="K213" s="2">
        <f>TREND(Calibration!$A$2:$A$4,Calibration!$B$2:$B$4,C213)</f>
        <v>401.3467592061848</v>
      </c>
      <c r="L213" s="2">
        <f>TREND(Calibration!$A$2:$A$4,Calibration!$C$2:$C$4,E213)</f>
        <v>904.19111161041963</v>
      </c>
      <c r="M213" s="2">
        <f>TREND(Calibration!$A$2:$A$4,Calibration!$D$2:$D$4,G213)</f>
        <v>589.47191746109809</v>
      </c>
    </row>
    <row r="214" spans="1:13" x14ac:dyDescent="0.25">
      <c r="A214">
        <v>1058779</v>
      </c>
      <c r="B214">
        <v>14.14099979</v>
      </c>
      <c r="C214">
        <v>0.59890001999999998</v>
      </c>
      <c r="D214">
        <v>906.07397461000005</v>
      </c>
      <c r="E214">
        <v>2.1558001</v>
      </c>
      <c r="F214">
        <v>1227.8459472699999</v>
      </c>
      <c r="G214">
        <v>1.55910003</v>
      </c>
      <c r="H214">
        <v>9.9000003020963209E+37</v>
      </c>
      <c r="K214" s="2">
        <f>TREND(Calibration!$A$2:$A$4,Calibration!$B$2:$B$4,C214)</f>
        <v>391.34056369589644</v>
      </c>
      <c r="L214" s="2">
        <f>TREND(Calibration!$A$2:$A$4,Calibration!$C$2:$C$4,E214)</f>
        <v>849.04695468710463</v>
      </c>
      <c r="M214" s="2">
        <f>TREND(Calibration!$A$2:$A$4,Calibration!$D$2:$D$4,G214)</f>
        <v>591.49804830835933</v>
      </c>
    </row>
    <row r="215" spans="1:13" x14ac:dyDescent="0.25">
      <c r="A215">
        <v>1063779</v>
      </c>
      <c r="B215">
        <v>14.06000042</v>
      </c>
      <c r="C215">
        <v>0.59619999000000001</v>
      </c>
      <c r="D215">
        <v>545.03302001999998</v>
      </c>
      <c r="E215">
        <v>2.3264999400000002</v>
      </c>
      <c r="F215">
        <v>1349.4670410199999</v>
      </c>
      <c r="G215">
        <v>1.55799997</v>
      </c>
      <c r="H215">
        <v>9.9000003020963209E+37</v>
      </c>
      <c r="K215" s="2">
        <f>TREND(Calibration!$A$2:$A$4,Calibration!$B$2:$B$4,C215)</f>
        <v>389.67284694364486</v>
      </c>
      <c r="L215" s="2">
        <f>TREND(Calibration!$A$2:$A$4,Calibration!$C$2:$C$4,E215)</f>
        <v>917.9065323938421</v>
      </c>
      <c r="M215" s="2">
        <f>TREND(Calibration!$A$2:$A$4,Calibration!$D$2:$D$4,G215)</f>
        <v>591.04317594156635</v>
      </c>
    </row>
    <row r="216" spans="1:13" x14ac:dyDescent="0.25">
      <c r="A216">
        <v>1068779</v>
      </c>
      <c r="B216">
        <v>14.114999770000001</v>
      </c>
      <c r="C216">
        <v>0.59030002000000004</v>
      </c>
      <c r="D216">
        <v>400.29000853999997</v>
      </c>
      <c r="E216">
        <v>2.13319993</v>
      </c>
      <c r="F216">
        <v>1087.7700195299999</v>
      </c>
      <c r="G216">
        <v>1.5514999599999999</v>
      </c>
      <c r="H216">
        <v>9.9000003020963209E+37</v>
      </c>
      <c r="K216" s="2">
        <f>TREND(Calibration!$A$2:$A$4,Calibration!$B$2:$B$4,C216)</f>
        <v>386.02863602495802</v>
      </c>
      <c r="L216" s="2">
        <f>TREND(Calibration!$A$2:$A$4,Calibration!$C$2:$C$4,E216)</f>
        <v>839.93014378499436</v>
      </c>
      <c r="M216" s="2">
        <f>TREND(Calibration!$A$2:$A$4,Calibration!$D$2:$D$4,G216)</f>
        <v>588.35543624293359</v>
      </c>
    </row>
    <row r="217" spans="1:13" x14ac:dyDescent="0.25">
      <c r="A217">
        <v>1073778</v>
      </c>
      <c r="B217">
        <v>14.25300026</v>
      </c>
      <c r="C217">
        <v>0.58969998000000001</v>
      </c>
      <c r="D217">
        <v>635.28997803000004</v>
      </c>
      <c r="E217">
        <v>2.0078999999999998</v>
      </c>
      <c r="F217">
        <v>925.85998534999999</v>
      </c>
      <c r="G217">
        <v>1.5532000100000001</v>
      </c>
      <c r="H217">
        <v>9.9000003020963209E+37</v>
      </c>
      <c r="K217" s="2">
        <f>TREND(Calibration!$A$2:$A$4,Calibration!$B$2:$B$4,C217)</f>
        <v>385.65801171336847</v>
      </c>
      <c r="L217" s="2">
        <f>TREND(Calibration!$A$2:$A$4,Calibration!$C$2:$C$4,E217)</f>
        <v>789.38469355795394</v>
      </c>
      <c r="M217" s="2">
        <f>TREND(Calibration!$A$2:$A$4,Calibration!$D$2:$D$4,G217)</f>
        <v>589.05840314216312</v>
      </c>
    </row>
    <row r="218" spans="1:13" x14ac:dyDescent="0.25">
      <c r="A218">
        <v>1078780</v>
      </c>
      <c r="B218">
        <v>14.40999985</v>
      </c>
      <c r="C218">
        <v>0.58429998000000005</v>
      </c>
      <c r="D218">
        <v>1029.1810302700001</v>
      </c>
      <c r="E218">
        <v>2.1726000299999999</v>
      </c>
      <c r="F218">
        <v>689.75</v>
      </c>
      <c r="G218">
        <v>1.5634000299999999</v>
      </c>
      <c r="H218">
        <v>9.9000003020963209E+37</v>
      </c>
      <c r="K218" s="2">
        <f>TREND(Calibration!$A$2:$A$4,Calibration!$B$2:$B$4,C218)</f>
        <v>382.32261526882576</v>
      </c>
      <c r="L218" s="2">
        <f>TREND(Calibration!$A$2:$A$4,Calibration!$C$2:$C$4,E218)</f>
        <v>855.8239738413273</v>
      </c>
      <c r="M218" s="2">
        <f>TREND(Calibration!$A$2:$A$4,Calibration!$D$2:$D$4,G218)</f>
        <v>593.27608875816168</v>
      </c>
    </row>
    <row r="219" spans="1:13" x14ac:dyDescent="0.25">
      <c r="A219">
        <v>1083779</v>
      </c>
      <c r="B219">
        <v>14.6079998</v>
      </c>
      <c r="C219">
        <v>0.58859998000000002</v>
      </c>
      <c r="D219">
        <v>777.54797363</v>
      </c>
      <c r="E219">
        <v>2.2406001099999999</v>
      </c>
      <c r="F219">
        <v>9.9000003020963209E+37</v>
      </c>
      <c r="G219">
        <v>1.56500006</v>
      </c>
      <c r="H219">
        <v>9.9000003020963209E+37</v>
      </c>
      <c r="K219" s="2">
        <f>TREND(Calibration!$A$2:$A$4,Calibration!$B$2:$B$4,C219)</f>
        <v>384.97857910429497</v>
      </c>
      <c r="L219" s="2">
        <f>TREND(Calibration!$A$2:$A$4,Calibration!$C$2:$C$4,E219)</f>
        <v>883.25491222313451</v>
      </c>
      <c r="M219" s="2">
        <f>TREND(Calibration!$A$2:$A$4,Calibration!$D$2:$D$4,G219)</f>
        <v>593.9376976095333</v>
      </c>
    </row>
    <row r="220" spans="1:13" x14ac:dyDescent="0.25">
      <c r="A220">
        <v>1088779</v>
      </c>
      <c r="B220">
        <v>14.649999619999999</v>
      </c>
      <c r="C220">
        <v>0.60049998999999998</v>
      </c>
      <c r="D220">
        <v>988.89801024999997</v>
      </c>
      <c r="E220">
        <v>2.1714999700000002</v>
      </c>
      <c r="F220">
        <v>1336.84802246</v>
      </c>
      <c r="G220">
        <v>1.5661</v>
      </c>
      <c r="H220">
        <v>9.9000003020963209E+37</v>
      </c>
      <c r="K220" s="2">
        <f>TREND(Calibration!$A$2:$A$4,Calibration!$B$2:$B$4,C220)</f>
        <v>392.32881077911406</v>
      </c>
      <c r="L220" s="2">
        <f>TREND(Calibration!$A$2:$A$4,Calibration!$C$2:$C$4,E220)</f>
        <v>855.3802143916871</v>
      </c>
      <c r="M220" s="2">
        <f>TREND(Calibration!$A$2:$A$4,Calibration!$D$2:$D$4,G220)</f>
        <v>594.39252035659274</v>
      </c>
    </row>
    <row r="221" spans="1:13" x14ac:dyDescent="0.25">
      <c r="A221">
        <v>1093779</v>
      </c>
      <c r="B221">
        <v>14.55200005</v>
      </c>
      <c r="C221">
        <v>0.58490001999999996</v>
      </c>
      <c r="D221">
        <v>9.9000003020963209E+37</v>
      </c>
      <c r="E221">
        <v>2.3701999200000001</v>
      </c>
      <c r="F221">
        <v>821.09100341999999</v>
      </c>
      <c r="G221">
        <v>1.5677000299999999</v>
      </c>
      <c r="H221">
        <v>9.9000003020963209E+37</v>
      </c>
      <c r="K221" s="2">
        <f>TREND(Calibration!$A$2:$A$4,Calibration!$B$2:$B$4,C221)</f>
        <v>382.69323958041525</v>
      </c>
      <c r="L221" s="2">
        <f>TREND(Calibration!$A$2:$A$4,Calibration!$C$2:$C$4,E221)</f>
        <v>935.53491545848271</v>
      </c>
      <c r="M221" s="2">
        <f>TREND(Calibration!$A$2:$A$4,Calibration!$D$2:$D$4,G221)</f>
        <v>595.05412920796414</v>
      </c>
    </row>
    <row r="222" spans="1:13" x14ac:dyDescent="0.25">
      <c r="A222">
        <v>1098779</v>
      </c>
      <c r="B222">
        <v>14.47099972</v>
      </c>
      <c r="C222">
        <v>0.60110003000000001</v>
      </c>
      <c r="D222">
        <v>883.79498291000004</v>
      </c>
      <c r="E222">
        <v>4.4120998399999998</v>
      </c>
      <c r="F222">
        <v>9.9000003020963209E+37</v>
      </c>
      <c r="G222">
        <v>1.56830001</v>
      </c>
      <c r="H222">
        <v>9.9000003020963209E+37</v>
      </c>
      <c r="K222" s="2">
        <f>TREND(Calibration!$A$2:$A$4,Calibration!$B$2:$B$4,C222)</f>
        <v>392.69943509070356</v>
      </c>
      <c r="L222" s="2">
        <f>TREND(Calibration!$A$2:$A$4,Calibration!$C$2:$C$4,E222)</f>
        <v>1759.2285182797905</v>
      </c>
      <c r="M222" s="2">
        <f>TREND(Calibration!$A$2:$A$4,Calibration!$D$2:$D$4,G222)</f>
        <v>595.30221960542292</v>
      </c>
    </row>
    <row r="223" spans="1:13" x14ac:dyDescent="0.25">
      <c r="A223">
        <v>1103779</v>
      </c>
      <c r="B223">
        <v>14.305999760000001</v>
      </c>
      <c r="C223">
        <v>0.60699999000000004</v>
      </c>
      <c r="D223">
        <v>1176.97497559</v>
      </c>
      <c r="E223">
        <v>4.7404999700000001</v>
      </c>
      <c r="F223">
        <v>9.9000003020963209E+37</v>
      </c>
      <c r="G223">
        <v>1.5607000600000001</v>
      </c>
      <c r="H223">
        <v>9.9000003020963209E+37</v>
      </c>
      <c r="K223" s="2">
        <f>TREND(Calibration!$A$2:$A$4,Calibration!$B$2:$B$4,C223)</f>
        <v>396.34363983273033</v>
      </c>
      <c r="L223" s="2">
        <f>TREND(Calibration!$A$2:$A$4,Calibration!$C$2:$C$4,E223)</f>
        <v>1891.7037114061443</v>
      </c>
      <c r="M223" s="2">
        <f>TREND(Calibration!$A$2:$A$4,Calibration!$D$2:$D$4,G223)</f>
        <v>592.15965715973084</v>
      </c>
    </row>
    <row r="224" spans="1:13" x14ac:dyDescent="0.25">
      <c r="A224">
        <v>1108779</v>
      </c>
      <c r="B224">
        <v>14.10900021</v>
      </c>
      <c r="C224">
        <v>0.60320001999999995</v>
      </c>
      <c r="D224">
        <v>1058.89904785</v>
      </c>
      <c r="E224">
        <v>3.1559998999999999</v>
      </c>
      <c r="F224">
        <v>9.9000003020963209E+37</v>
      </c>
      <c r="G224">
        <v>1.5563999399999999</v>
      </c>
      <c r="H224">
        <v>9.9000003020963209E+37</v>
      </c>
      <c r="K224" s="2">
        <f>TREND(Calibration!$A$2:$A$4,Calibration!$B$2:$B$4,C224)</f>
        <v>393.99652753136564</v>
      </c>
      <c r="L224" s="2">
        <f>TREND(Calibration!$A$2:$A$4,Calibration!$C$2:$C$4,E224)</f>
        <v>1252.5232312340725</v>
      </c>
      <c r="M224" s="2">
        <f>TREND(Calibration!$A$2:$A$4,Calibration!$D$2:$D$4,G224)</f>
        <v>590.38156709019484</v>
      </c>
    </row>
    <row r="225" spans="1:13" x14ac:dyDescent="0.25">
      <c r="A225">
        <v>1113779</v>
      </c>
      <c r="B225">
        <v>14.04300022</v>
      </c>
      <c r="C225">
        <v>0.61129999000000002</v>
      </c>
      <c r="D225">
        <v>309.72698974999997</v>
      </c>
      <c r="E225">
        <v>2.7434001000000001</v>
      </c>
      <c r="F225">
        <v>9.9000003020963209E+37</v>
      </c>
      <c r="G225">
        <v>1.5569000200000001</v>
      </c>
      <c r="H225">
        <v>1227.0649414100001</v>
      </c>
      <c r="K225" s="2">
        <f>TREND(Calibration!$A$2:$A$4,Calibration!$B$2:$B$4,C225)</f>
        <v>398.99960366819954</v>
      </c>
      <c r="L225" s="2">
        <f>TREND(Calibration!$A$2:$A$4,Calibration!$C$2:$C$4,E225)</f>
        <v>1086.0822551330739</v>
      </c>
      <c r="M225" s="2">
        <f>TREND(Calibration!$A$2:$A$4,Calibration!$D$2:$D$4,G225)</f>
        <v>590.58834905952915</v>
      </c>
    </row>
    <row r="226" spans="1:13" x14ac:dyDescent="0.25">
      <c r="A226">
        <v>1118779</v>
      </c>
      <c r="B226">
        <v>14.027999879999999</v>
      </c>
      <c r="C226">
        <v>0.60049998999999998</v>
      </c>
      <c r="D226">
        <v>1154.3969726600001</v>
      </c>
      <c r="E226">
        <v>2.79150009</v>
      </c>
      <c r="F226">
        <v>9.9000003020963209E+37</v>
      </c>
      <c r="G226">
        <v>1.5596000000000001</v>
      </c>
      <c r="H226">
        <v>9.9000003020963209E+37</v>
      </c>
      <c r="K226" s="2">
        <f>TREND(Calibration!$A$2:$A$4,Calibration!$B$2:$B$4,C226)</f>
        <v>392.32881077911406</v>
      </c>
      <c r="L226" s="2">
        <f>TREND(Calibration!$A$2:$A$4,Calibration!$C$2:$C$4,E226)</f>
        <v>1105.4855832152693</v>
      </c>
      <c r="M226" s="2">
        <f>TREND(Calibration!$A$2:$A$4,Calibration!$D$2:$D$4,G226)</f>
        <v>591.70478479293786</v>
      </c>
    </row>
    <row r="227" spans="1:13" x14ac:dyDescent="0.25">
      <c r="A227">
        <v>1123779</v>
      </c>
      <c r="B227">
        <v>14.194000239999999</v>
      </c>
      <c r="C227">
        <v>0.59460002000000001</v>
      </c>
      <c r="D227">
        <v>689.27197265999996</v>
      </c>
      <c r="E227">
        <v>2.48629999</v>
      </c>
      <c r="F227">
        <v>9.9000003020963209E+37</v>
      </c>
      <c r="G227">
        <v>1.5552999999999999</v>
      </c>
      <c r="H227">
        <v>9.9000003020963209E+37</v>
      </c>
      <c r="K227" s="2">
        <f>TREND(Calibration!$A$2:$A$4,Calibration!$B$2:$B$4,C227)</f>
        <v>388.68459986042723</v>
      </c>
      <c r="L227" s="2">
        <f>TREND(Calibration!$A$2:$A$4,Calibration!$C$2:$C$4,E227)</f>
        <v>982.3691819224855</v>
      </c>
      <c r="M227" s="2">
        <f>TREND(Calibration!$A$2:$A$4,Calibration!$D$2:$D$4,G227)</f>
        <v>589.92674434313528</v>
      </c>
    </row>
    <row r="228" spans="1:13" x14ac:dyDescent="0.25">
      <c r="A228">
        <v>1128779</v>
      </c>
      <c r="B228">
        <v>14.34500027</v>
      </c>
      <c r="C228">
        <v>0.59130000999999999</v>
      </c>
      <c r="D228">
        <v>558.47998046999999</v>
      </c>
      <c r="E228">
        <v>2.3794000099999999</v>
      </c>
      <c r="F228">
        <v>1273.2039794899999</v>
      </c>
      <c r="G228">
        <v>1.5613000399999999</v>
      </c>
      <c r="H228">
        <v>9.9000003020963209E+37</v>
      </c>
      <c r="K228" s="2">
        <f>TREND(Calibration!$A$2:$A$4,Calibration!$B$2:$B$4,C228)</f>
        <v>386.64629585654654</v>
      </c>
      <c r="L228" s="2">
        <f>TREND(Calibration!$A$2:$A$4,Calibration!$C$2:$C$4,E228)</f>
        <v>939.24619200252607</v>
      </c>
      <c r="M228" s="2">
        <f>TREND(Calibration!$A$2:$A$4,Calibration!$D$2:$D$4,G228)</f>
        <v>592.40774755718951</v>
      </c>
    </row>
    <row r="229" spans="1:13" x14ac:dyDescent="0.25">
      <c r="A229">
        <v>1133779</v>
      </c>
      <c r="B229">
        <v>14.51500034</v>
      </c>
      <c r="C229">
        <v>0.59509999000000002</v>
      </c>
      <c r="D229">
        <v>536.11700439000003</v>
      </c>
      <c r="E229">
        <v>2.96749997</v>
      </c>
      <c r="F229">
        <v>1345.6049804700001</v>
      </c>
      <c r="G229">
        <v>1.5618000000000001</v>
      </c>
      <c r="H229">
        <v>9.9000003020963209E+37</v>
      </c>
      <c r="K229" s="2">
        <f>TREND(Calibration!$A$2:$A$4,Calibration!$B$2:$B$4,C229)</f>
        <v>388.9934143345713</v>
      </c>
      <c r="L229" s="2">
        <f>TREND(Calibration!$A$2:$A$4,Calibration!$C$2:$C$4,E229)</f>
        <v>1176.4831741517135</v>
      </c>
      <c r="M229" s="2">
        <f>TREND(Calibration!$A$2:$A$4,Calibration!$D$2:$D$4,G229)</f>
        <v>592.61447990679028</v>
      </c>
    </row>
    <row r="230" spans="1:13" x14ac:dyDescent="0.25">
      <c r="A230">
        <v>1138779</v>
      </c>
      <c r="B230">
        <v>14.506999970000001</v>
      </c>
      <c r="C230">
        <v>0.59240000999999998</v>
      </c>
      <c r="D230">
        <v>914.91900635000002</v>
      </c>
      <c r="E230">
        <v>2.43400002</v>
      </c>
      <c r="F230">
        <v>1295.9510498</v>
      </c>
      <c r="G230">
        <v>1.5618000000000001</v>
      </c>
      <c r="H230">
        <v>9.9000003020963209E+37</v>
      </c>
      <c r="K230" s="2">
        <f>TREND(Calibration!$A$2:$A$4,Calibration!$B$2:$B$4,C230)</f>
        <v>387.3257284656201</v>
      </c>
      <c r="L230" s="2">
        <f>TREND(Calibration!$A$2:$A$4,Calibration!$C$2:$C$4,E230)</f>
        <v>961.27160006022348</v>
      </c>
      <c r="M230" s="2">
        <f>TREND(Calibration!$A$2:$A$4,Calibration!$D$2:$D$4,G230)</f>
        <v>592.61447990679028</v>
      </c>
    </row>
    <row r="231" spans="1:13" x14ac:dyDescent="0.25">
      <c r="A231">
        <v>1143779</v>
      </c>
      <c r="B231">
        <v>14.42700005</v>
      </c>
      <c r="C231">
        <v>0.59299999000000003</v>
      </c>
      <c r="D231">
        <v>1320.32995605</v>
      </c>
      <c r="E231">
        <v>2.2223000499999999</v>
      </c>
      <c r="F231">
        <v>1342.2910156200001</v>
      </c>
      <c r="G231">
        <v>1.55910003</v>
      </c>
      <c r="H231">
        <v>9.9000003020963209E+37</v>
      </c>
      <c r="K231" s="2">
        <f>TREND(Calibration!$A$2:$A$4,Calibration!$B$2:$B$4,C231)</f>
        <v>387.69631571724915</v>
      </c>
      <c r="L231" s="2">
        <f>TREND(Calibration!$A$2:$A$4,Calibration!$C$2:$C$4,E231)</f>
        <v>875.87274711033797</v>
      </c>
      <c r="M231" s="2">
        <f>TREND(Calibration!$A$2:$A$4,Calibration!$D$2:$D$4,G231)</f>
        <v>591.49804830835933</v>
      </c>
    </row>
    <row r="232" spans="1:13" x14ac:dyDescent="0.25">
      <c r="A232">
        <v>1148779</v>
      </c>
      <c r="B232">
        <v>14.333000180000001</v>
      </c>
      <c r="C232">
        <v>0.59780001999999999</v>
      </c>
      <c r="D232">
        <v>1041.7700195299999</v>
      </c>
      <c r="E232">
        <v>2.7499001000000001</v>
      </c>
      <c r="F232">
        <v>9.9000003020963209E+37</v>
      </c>
      <c r="G232">
        <v>1.5569000200000001</v>
      </c>
      <c r="H232">
        <v>9.9000003020963209E+37</v>
      </c>
      <c r="K232" s="2">
        <f>TREND(Calibration!$A$2:$A$4,Calibration!$B$2:$B$4,C232)</f>
        <v>390.66113108682293</v>
      </c>
      <c r="L232" s="2">
        <f>TREND(Calibration!$A$2:$A$4,Calibration!$C$2:$C$4,E232)</f>
        <v>1088.7043270406621</v>
      </c>
      <c r="M232" s="2">
        <f>TREND(Calibration!$A$2:$A$4,Calibration!$D$2:$D$4,G232)</f>
        <v>590.58834905952915</v>
      </c>
    </row>
    <row r="233" spans="1:13" x14ac:dyDescent="0.25">
      <c r="A233">
        <v>1153779</v>
      </c>
      <c r="B233">
        <v>14.239000320000001</v>
      </c>
      <c r="C233">
        <v>0.6038</v>
      </c>
      <c r="D233">
        <v>1023.5549926800001</v>
      </c>
      <c r="E233">
        <v>2.8854000599999998</v>
      </c>
      <c r="F233">
        <v>9.9000003020963209E+37</v>
      </c>
      <c r="G233">
        <v>1.5575000000000001</v>
      </c>
      <c r="H233">
        <v>9.9000003020963209E+37</v>
      </c>
      <c r="K233" s="2">
        <f>TREND(Calibration!$A$2:$A$4,Calibration!$B$2:$B$4,C233)</f>
        <v>394.36711478299469</v>
      </c>
      <c r="L233" s="2">
        <f>TREND(Calibration!$A$2:$A$4,Calibration!$C$2:$C$4,E233)</f>
        <v>1143.3644252860956</v>
      </c>
      <c r="M233" s="2">
        <f>TREND(Calibration!$A$2:$A$4,Calibration!$D$2:$D$4,G233)</f>
        <v>590.83643945698782</v>
      </c>
    </row>
    <row r="234" spans="1:13" x14ac:dyDescent="0.25">
      <c r="A234">
        <v>1158779</v>
      </c>
      <c r="B234">
        <v>14.09399986</v>
      </c>
      <c r="C234">
        <v>0.61290001999999999</v>
      </c>
      <c r="D234">
        <v>1197.2569580100001</v>
      </c>
      <c r="E234">
        <v>2.8849000899999999</v>
      </c>
      <c r="F234">
        <v>9.9000003020963209E+37</v>
      </c>
      <c r="G234">
        <v>1.5569000200000001</v>
      </c>
      <c r="H234">
        <v>9.9000003020963209E+37</v>
      </c>
      <c r="K234" s="2">
        <f>TREND(Calibration!$A$2:$A$4,Calibration!$B$2:$B$4,C234)</f>
        <v>399.98788781137762</v>
      </c>
      <c r="L234" s="2">
        <f>TREND(Calibration!$A$2:$A$4,Calibration!$C$2:$C$4,E234)</f>
        <v>1143.1627395489206</v>
      </c>
      <c r="M234" s="2">
        <f>TREND(Calibration!$A$2:$A$4,Calibration!$D$2:$D$4,G234)</f>
        <v>590.58834905952915</v>
      </c>
    </row>
    <row r="235" spans="1:13" x14ac:dyDescent="0.25">
      <c r="A235">
        <v>1163779</v>
      </c>
      <c r="B235">
        <v>14.03199959</v>
      </c>
      <c r="C235">
        <v>0.82090001999999995</v>
      </c>
      <c r="D235">
        <v>1147.3430175799999</v>
      </c>
      <c r="E235">
        <v>2.58899999</v>
      </c>
      <c r="F235">
        <v>9.9000003020963209E+37</v>
      </c>
      <c r="G235">
        <v>1.55589998</v>
      </c>
      <c r="H235">
        <v>9.9000003020963209E+37</v>
      </c>
      <c r="K235" s="2">
        <f>TREND(Calibration!$A$2:$A$4,Calibration!$B$2:$B$4,C235)</f>
        <v>528.46241752709807</v>
      </c>
      <c r="L235" s="2">
        <f>TREND(Calibration!$A$2:$A$4,Calibration!$C$2:$C$4,E235)</f>
        <v>1023.7979180623784</v>
      </c>
      <c r="M235" s="2">
        <f>TREND(Calibration!$A$2:$A$4,Calibration!$D$2:$D$4,G235)</f>
        <v>590.17483474059406</v>
      </c>
    </row>
    <row r="236" spans="1:13" x14ac:dyDescent="0.25">
      <c r="A236">
        <v>1168779</v>
      </c>
      <c r="B236">
        <v>14.102000240000001</v>
      </c>
      <c r="C236">
        <v>0.91000002999999996</v>
      </c>
      <c r="D236">
        <v>1317.1829834</v>
      </c>
      <c r="E236">
        <v>2.5933001</v>
      </c>
      <c r="F236">
        <v>9.9000003020963209E+37</v>
      </c>
      <c r="G236">
        <v>1.5601999799999999</v>
      </c>
      <c r="H236">
        <v>1101.3370361299999</v>
      </c>
      <c r="K236" s="2">
        <f>TREND(Calibration!$A$2:$A$4,Calibration!$B$2:$B$4,C236)</f>
        <v>583.4964650387135</v>
      </c>
      <c r="L236" s="2">
        <f>TREND(Calibration!$A$2:$A$4,Calibration!$C$2:$C$4,E236)</f>
        <v>1025.532563851692</v>
      </c>
      <c r="M236" s="2">
        <f>TREND(Calibration!$A$2:$A$4,Calibration!$D$2:$D$4,G236)</f>
        <v>591.95287519039653</v>
      </c>
    </row>
    <row r="237" spans="1:13" x14ac:dyDescent="0.25">
      <c r="A237">
        <v>1173779</v>
      </c>
      <c r="B237">
        <v>14.28299999</v>
      </c>
      <c r="C237">
        <v>0.94559996999999996</v>
      </c>
      <c r="D237">
        <v>1186.94104004</v>
      </c>
      <c r="E237">
        <v>2.58949995</v>
      </c>
      <c r="F237">
        <v>9.9000003020963209E+37</v>
      </c>
      <c r="G237">
        <v>1.5596000000000001</v>
      </c>
      <c r="H237">
        <v>9.9000003020963209E+37</v>
      </c>
      <c r="K237" s="2">
        <f>TREND(Calibration!$A$2:$A$4,Calibration!$B$2:$B$4,C237)</f>
        <v>605.48533787240513</v>
      </c>
      <c r="L237" s="2">
        <f>TREND(Calibration!$A$2:$A$4,Calibration!$C$2:$C$4,E237)</f>
        <v>1023.9995997655965</v>
      </c>
      <c r="M237" s="2">
        <f>TREND(Calibration!$A$2:$A$4,Calibration!$D$2:$D$4,G237)</f>
        <v>591.70478479293786</v>
      </c>
    </row>
    <row r="238" spans="1:13" x14ac:dyDescent="0.25">
      <c r="A238">
        <v>1178778</v>
      </c>
      <c r="B238">
        <v>14.463999749999999</v>
      </c>
      <c r="C238">
        <v>0.94080001000000002</v>
      </c>
      <c r="D238">
        <v>9.9000003020963209E+37</v>
      </c>
      <c r="E238">
        <v>2.5883998899999998</v>
      </c>
      <c r="F238">
        <v>9.9000003020963209E+37</v>
      </c>
      <c r="G238">
        <v>1.56229997</v>
      </c>
      <c r="H238">
        <v>9.9000003020963209E+37</v>
      </c>
      <c r="K238" s="2">
        <f>TREND(Calibration!$A$2:$A$4,Calibration!$B$2:$B$4,C238)</f>
        <v>602.52056573945197</v>
      </c>
      <c r="L238" s="2">
        <f>TREND(Calibration!$A$2:$A$4,Calibration!$C$2:$C$4,E238)</f>
        <v>1023.5558403159562</v>
      </c>
      <c r="M238" s="2">
        <f>TREND(Calibration!$A$2:$A$4,Calibration!$D$2:$D$4,G238)</f>
        <v>592.82121639136881</v>
      </c>
    </row>
    <row r="239" spans="1:13" x14ac:dyDescent="0.25">
      <c r="A239">
        <v>1183789</v>
      </c>
      <c r="B239">
        <v>14.6420002</v>
      </c>
      <c r="C239">
        <v>0.90509998999999997</v>
      </c>
      <c r="D239">
        <v>1211.57995605</v>
      </c>
      <c r="E239">
        <v>2.6693999800000001</v>
      </c>
      <c r="F239">
        <v>9.9000003020963209E+37</v>
      </c>
      <c r="G239">
        <v>1.56719995</v>
      </c>
      <c r="H239">
        <v>1337.5190429700001</v>
      </c>
      <c r="K239" s="2">
        <f>TREND(Calibration!$A$2:$A$4,Calibration!$B$2:$B$4,C239)</f>
        <v>580.46987689165474</v>
      </c>
      <c r="L239" s="2">
        <f>TREND(Calibration!$A$2:$A$4,Calibration!$C$2:$C$4,E239)</f>
        <v>1056.2309265468966</v>
      </c>
      <c r="M239" s="2">
        <f>TREND(Calibration!$A$2:$A$4,Calibration!$D$2:$D$4,G239)</f>
        <v>594.84734723862994</v>
      </c>
    </row>
    <row r="240" spans="1:13" x14ac:dyDescent="0.25">
      <c r="A240">
        <v>1188779</v>
      </c>
      <c r="B240">
        <v>14.68799973</v>
      </c>
      <c r="C240">
        <v>0.84950000000000003</v>
      </c>
      <c r="D240">
        <v>828.93402100000003</v>
      </c>
      <c r="E240">
        <v>2.2439000600000001</v>
      </c>
      <c r="F240">
        <v>9.9000003020963209E+37</v>
      </c>
      <c r="G240">
        <v>1.5677000299999999</v>
      </c>
      <c r="H240">
        <v>9.9000003020963209E+37</v>
      </c>
      <c r="K240" s="2">
        <f>TREND(Calibration!$A$2:$A$4,Calibration!$B$2:$B$4,C240)</f>
        <v>546.12765300968954</v>
      </c>
      <c r="L240" s="2">
        <f>TREND(Calibration!$A$2:$A$4,Calibration!$C$2:$C$4,E240)</f>
        <v>884.58609779104927</v>
      </c>
      <c r="M240" s="2">
        <f>TREND(Calibration!$A$2:$A$4,Calibration!$D$2:$D$4,G240)</f>
        <v>595.05412920796414</v>
      </c>
    </row>
    <row r="241" spans="1:13" x14ac:dyDescent="0.25">
      <c r="A241">
        <v>1193778</v>
      </c>
      <c r="B241">
        <v>14.602999690000001</v>
      </c>
      <c r="C241">
        <v>0.79710000999999997</v>
      </c>
      <c r="D241">
        <v>850.25</v>
      </c>
      <c r="E241">
        <v>2.26929998</v>
      </c>
      <c r="F241">
        <v>9.9000003020963209E+37</v>
      </c>
      <c r="G241">
        <v>1.5699000400000001</v>
      </c>
      <c r="H241">
        <v>9.9000003020963209E+37</v>
      </c>
      <c r="K241" s="2">
        <f>TREND(Calibration!$A$2:$A$4,Calibration!$B$2:$B$4,C241)</f>
        <v>513.76196035411999</v>
      </c>
      <c r="L241" s="2">
        <f>TREND(Calibration!$A$2:$A$4,Calibration!$C$2:$C$4,E241)</f>
        <v>894.83231574289334</v>
      </c>
      <c r="M241" s="2">
        <f>TREND(Calibration!$A$2:$A$4,Calibration!$D$2:$D$4,G241)</f>
        <v>595.96382845679443</v>
      </c>
    </row>
    <row r="242" spans="1:13" x14ac:dyDescent="0.25">
      <c r="A242">
        <v>1198779</v>
      </c>
      <c r="B242">
        <v>14.524999619999999</v>
      </c>
      <c r="C242">
        <v>0.77329999000000005</v>
      </c>
      <c r="D242">
        <v>396.77899170000001</v>
      </c>
      <c r="E242">
        <v>2.2374000500000002</v>
      </c>
      <c r="F242">
        <v>9.9000003020963209E+37</v>
      </c>
      <c r="G242">
        <v>1.55799997</v>
      </c>
      <c r="H242">
        <v>1122.8850097699999</v>
      </c>
      <c r="K242" s="2">
        <f>TREND(Calibration!$A$2:$A$4,Calibration!$B$2:$B$4,C242)</f>
        <v>499.06149700448191</v>
      </c>
      <c r="L242" s="2">
        <f>TREND(Calibration!$A$2:$A$4,Calibration!$C$2:$C$4,E242)</f>
        <v>881.96402184950443</v>
      </c>
      <c r="M242" s="2">
        <f>TREND(Calibration!$A$2:$A$4,Calibration!$D$2:$D$4,G242)</f>
        <v>591.04317594156635</v>
      </c>
    </row>
    <row r="243" spans="1:13" x14ac:dyDescent="0.25">
      <c r="A243">
        <v>1203791</v>
      </c>
      <c r="B243">
        <v>14.321000099999999</v>
      </c>
      <c r="C243">
        <v>0.73659998000000004</v>
      </c>
      <c r="D243">
        <v>9.9000003020963209E+37</v>
      </c>
      <c r="E243">
        <v>2.8605999899999999</v>
      </c>
      <c r="F243">
        <v>9.9000003020963209E+37</v>
      </c>
      <c r="G243">
        <v>1.54990005</v>
      </c>
      <c r="H243">
        <v>9.9000003020963209E+37</v>
      </c>
      <c r="K243" s="2">
        <f>TREND(Calibration!$A$2:$A$4,Calibration!$B$2:$B$4,C243)</f>
        <v>476.39314832509615</v>
      </c>
      <c r="L243" s="2">
        <f>TREND(Calibration!$A$2:$A$4,Calibration!$C$2:$C$4,E243)</f>
        <v>1133.3601842317541</v>
      </c>
      <c r="M243" s="2">
        <f>TREND(Calibration!$A$2:$A$4,Calibration!$D$2:$D$4,G243)</f>
        <v>587.69387701129563</v>
      </c>
    </row>
    <row r="244" spans="1:13" x14ac:dyDescent="0.25">
      <c r="A244">
        <v>1208780</v>
      </c>
      <c r="B244">
        <v>14.2329998</v>
      </c>
      <c r="C244">
        <v>0.73070002000000001</v>
      </c>
      <c r="D244">
        <v>857.51599121000004</v>
      </c>
      <c r="E244">
        <v>2.5371000800000001</v>
      </c>
      <c r="F244">
        <v>9.9000003020963209E+37</v>
      </c>
      <c r="G244">
        <v>1.5542000499999999</v>
      </c>
      <c r="H244">
        <v>9.9000003020963209E+37</v>
      </c>
      <c r="K244" s="2">
        <f>TREND(Calibration!$A$2:$A$4,Calibration!$B$2:$B$4,C244)</f>
        <v>472.74894358306938</v>
      </c>
      <c r="L244" s="2">
        <f>TREND(Calibration!$A$2:$A$4,Calibration!$C$2:$C$4,E244)</f>
        <v>1002.8617186750931</v>
      </c>
      <c r="M244" s="2">
        <f>TREND(Calibration!$A$2:$A$4,Calibration!$D$2:$D$4,G244)</f>
        <v>589.47191746109809</v>
      </c>
    </row>
    <row r="245" spans="1:13" x14ac:dyDescent="0.25">
      <c r="A245">
        <v>1213779</v>
      </c>
      <c r="B245">
        <v>14.15499973</v>
      </c>
      <c r="C245">
        <v>0.73449998999999999</v>
      </c>
      <c r="D245">
        <v>832.14398193</v>
      </c>
      <c r="E245">
        <v>2.5662999200000001</v>
      </c>
      <c r="F245">
        <v>1238.3220214800001</v>
      </c>
      <c r="G245">
        <v>1.5687999699999999</v>
      </c>
      <c r="H245">
        <v>9.9000003020963209E+37</v>
      </c>
      <c r="K245" s="2">
        <f>TREND(Calibration!$A$2:$A$4,Calibration!$B$2:$B$4,C245)</f>
        <v>475.09605588443401</v>
      </c>
      <c r="L245" s="2">
        <f>TREND(Calibration!$A$2:$A$4,Calibration!$C$2:$C$4,E245)</f>
        <v>1014.6408079320267</v>
      </c>
      <c r="M245" s="2">
        <f>TREND(Calibration!$A$2:$A$4,Calibration!$D$2:$D$4,G245)</f>
        <v>595.50895195502369</v>
      </c>
    </row>
    <row r="246" spans="1:13" x14ac:dyDescent="0.25">
      <c r="A246">
        <v>1218779</v>
      </c>
      <c r="B246">
        <v>14.211000439999999</v>
      </c>
      <c r="C246">
        <v>0.72909999000000003</v>
      </c>
      <c r="D246">
        <v>927.13897704999999</v>
      </c>
      <c r="E246">
        <v>3.30990005</v>
      </c>
      <c r="F246">
        <v>9.9000003020963209E+37</v>
      </c>
      <c r="G246">
        <v>1.5730999699999999</v>
      </c>
      <c r="H246">
        <v>9.9000003020963209E+37</v>
      </c>
      <c r="K246" s="2">
        <f>TREND(Calibration!$A$2:$A$4,Calibration!$B$2:$B$4,C246)</f>
        <v>471.7606594398913</v>
      </c>
      <c r="L246" s="2">
        <f>TREND(Calibration!$A$2:$A$4,Calibration!$C$2:$C$4,E246)</f>
        <v>1314.6058866015499</v>
      </c>
      <c r="M246" s="2">
        <f>TREND(Calibration!$A$2:$A$4,Calibration!$D$2:$D$4,G246)</f>
        <v>597.28699240482615</v>
      </c>
    </row>
    <row r="247" spans="1:13" x14ac:dyDescent="0.25">
      <c r="A247">
        <v>1223779</v>
      </c>
      <c r="B247">
        <v>14.34000015</v>
      </c>
      <c r="C247">
        <v>0.71230000000000004</v>
      </c>
      <c r="D247">
        <v>1224.0970459</v>
      </c>
      <c r="E247">
        <v>2.6214001200000001</v>
      </c>
      <c r="F247">
        <v>948.31402588000003</v>
      </c>
      <c r="G247">
        <v>1.5666999800000001</v>
      </c>
      <c r="H247">
        <v>9.9000003020963209E+37</v>
      </c>
      <c r="K247" s="2">
        <f>TREND(Calibration!$A$2:$A$4,Calibration!$B$2:$B$4,C247)</f>
        <v>461.38387667797394</v>
      </c>
      <c r="L247" s="2">
        <f>TREND(Calibration!$A$2:$A$4,Calibration!$C$2:$C$4,E247)</f>
        <v>1036.8679904739483</v>
      </c>
      <c r="M247" s="2">
        <f>TREND(Calibration!$A$2:$A$4,Calibration!$D$2:$D$4,G247)</f>
        <v>594.64061075405152</v>
      </c>
    </row>
    <row r="248" spans="1:13" x14ac:dyDescent="0.25">
      <c r="A248">
        <v>1228780</v>
      </c>
      <c r="B248">
        <v>14.47000027</v>
      </c>
      <c r="C248">
        <v>0.69499999000000001</v>
      </c>
      <c r="D248">
        <v>926.88000488</v>
      </c>
      <c r="E248">
        <v>2.33139992</v>
      </c>
      <c r="F248">
        <v>859.02301024999997</v>
      </c>
      <c r="G248">
        <v>1.56719995</v>
      </c>
      <c r="H248">
        <v>9.9000003020963209E+37</v>
      </c>
      <c r="K248" s="2">
        <f>TREND(Calibration!$A$2:$A$4,Calibration!$B$2:$B$4,C248)</f>
        <v>450.69824855861208</v>
      </c>
      <c r="L248" s="2">
        <f>TREND(Calibration!$A$2:$A$4,Calibration!$C$2:$C$4,E248)</f>
        <v>919.88316314857173</v>
      </c>
      <c r="M248" s="2">
        <f>TREND(Calibration!$A$2:$A$4,Calibration!$D$2:$D$4,G248)</f>
        <v>594.84734723862994</v>
      </c>
    </row>
    <row r="249" spans="1:13" x14ac:dyDescent="0.25">
      <c r="A249">
        <v>1233778</v>
      </c>
      <c r="B249">
        <v>14.635999679999999</v>
      </c>
      <c r="C249">
        <v>0.68690001999999994</v>
      </c>
      <c r="D249">
        <v>713.64501953000001</v>
      </c>
      <c r="E249">
        <v>2.8838000300000002</v>
      </c>
      <c r="F249">
        <v>9.9000003020963209E+37</v>
      </c>
      <c r="G249">
        <v>1.5677000299999999</v>
      </c>
      <c r="H249">
        <v>9.9000003020963209E+37</v>
      </c>
      <c r="K249" s="2">
        <f>TREND(Calibration!$A$2:$A$4,Calibration!$B$2:$B$4,C249)</f>
        <v>445.69517242177818</v>
      </c>
      <c r="L249" s="2">
        <f>TREND(Calibration!$A$2:$A$4,Calibration!$C$2:$C$4,E249)</f>
        <v>1142.7189800992805</v>
      </c>
      <c r="M249" s="2">
        <f>TREND(Calibration!$A$2:$A$4,Calibration!$D$2:$D$4,G249)</f>
        <v>595.05412920796414</v>
      </c>
    </row>
    <row r="250" spans="1:13" x14ac:dyDescent="0.25">
      <c r="A250">
        <v>1238778</v>
      </c>
      <c r="B250">
        <v>14.605999949999999</v>
      </c>
      <c r="C250">
        <v>0.66750001999999997</v>
      </c>
      <c r="D250">
        <v>1267.8339843700001</v>
      </c>
      <c r="E250">
        <v>2.43449998</v>
      </c>
      <c r="F250">
        <v>960.53002930000002</v>
      </c>
      <c r="G250">
        <v>1.56939995</v>
      </c>
      <c r="H250">
        <v>9.9000003020963209E+37</v>
      </c>
      <c r="K250" s="2">
        <f>TREND(Calibration!$A$2:$A$4,Calibration!$B$2:$B$4,C250)</f>
        <v>433.71245186175423</v>
      </c>
      <c r="L250" s="2">
        <f>TREND(Calibration!$A$2:$A$4,Calibration!$C$2:$C$4,E250)</f>
        <v>961.47328176344149</v>
      </c>
      <c r="M250" s="2">
        <f>TREND(Calibration!$A$2:$A$4,Calibration!$D$2:$D$4,G250)</f>
        <v>595.75704235248236</v>
      </c>
    </row>
    <row r="251" spans="1:13" x14ac:dyDescent="0.25">
      <c r="A251">
        <v>1243778</v>
      </c>
      <c r="B251">
        <v>14.489999770000001</v>
      </c>
      <c r="C251">
        <v>0.65780002000000004</v>
      </c>
      <c r="D251">
        <v>1227.0670166</v>
      </c>
      <c r="E251">
        <v>2.2497999700000002</v>
      </c>
      <c r="F251">
        <v>1225.76403809</v>
      </c>
      <c r="G251">
        <v>1.59309995</v>
      </c>
      <c r="H251">
        <v>9.9000003020963209E+37</v>
      </c>
      <c r="K251" s="2">
        <f>TREND(Calibration!$A$2:$A$4,Calibration!$B$2:$B$4,C251)</f>
        <v>427.72109158174231</v>
      </c>
      <c r="L251" s="2">
        <f>TREND(Calibration!$A$2:$A$4,Calibration!$C$2:$C$4,E251)</f>
        <v>886.96609598617215</v>
      </c>
      <c r="M251" s="2">
        <f>TREND(Calibration!$A$2:$A$4,Calibration!$D$2:$D$4,G251)</f>
        <v>605.5569397153472</v>
      </c>
    </row>
    <row r="252" spans="1:13" x14ac:dyDescent="0.25">
      <c r="A252">
        <v>1248779</v>
      </c>
      <c r="B252">
        <v>14.321000099999999</v>
      </c>
      <c r="C252">
        <v>0.64639997000000005</v>
      </c>
      <c r="D252">
        <v>9.9000003020963209E+37</v>
      </c>
      <c r="E252">
        <v>2.4026000500000002</v>
      </c>
      <c r="F252">
        <v>696.24401854999996</v>
      </c>
      <c r="G252">
        <v>1.59200001</v>
      </c>
      <c r="H252">
        <v>9.9000003020963209E+37</v>
      </c>
      <c r="K252" s="2">
        <f>TREND(Calibration!$A$2:$A$4,Calibration!$B$2:$B$4,C252)</f>
        <v>420.67966820440722</v>
      </c>
      <c r="L252" s="2">
        <f>TREND(Calibration!$A$2:$A$4,Calibration!$C$2:$C$4,E252)</f>
        <v>948.60498787005258</v>
      </c>
      <c r="M252" s="2">
        <f>TREND(Calibration!$A$2:$A$4,Calibration!$D$2:$D$4,G252)</f>
        <v>605.10211696828765</v>
      </c>
    </row>
    <row r="253" spans="1:13" x14ac:dyDescent="0.25">
      <c r="A253">
        <v>1253790</v>
      </c>
      <c r="B253">
        <v>14.20699978</v>
      </c>
      <c r="C253">
        <v>0.65339999999999998</v>
      </c>
      <c r="D253">
        <v>1067.16796875</v>
      </c>
      <c r="E253">
        <v>2.7650001</v>
      </c>
      <c r="F253">
        <v>9.9000003020963209E+37</v>
      </c>
      <c r="G253">
        <v>1.58070004</v>
      </c>
      <c r="H253">
        <v>9.9000003020963209E+37</v>
      </c>
      <c r="K253" s="2">
        <f>TREND(Calibration!$A$2:$A$4,Calibration!$B$2:$B$4,C253)</f>
        <v>425.00334879212807</v>
      </c>
      <c r="L253" s="2">
        <f>TREND(Calibration!$A$2:$A$4,Calibration!$C$2:$C$4,E253)</f>
        <v>1094.7956017798283</v>
      </c>
      <c r="M253" s="2">
        <f>TREND(Calibration!$A$2:$A$4,Calibration!$D$2:$D$4,G253)</f>
        <v>600.42960447025177</v>
      </c>
    </row>
    <row r="254" spans="1:13" x14ac:dyDescent="0.25">
      <c r="A254">
        <v>1258779</v>
      </c>
      <c r="B254">
        <v>14.0909996</v>
      </c>
      <c r="C254">
        <v>0.64529996999999995</v>
      </c>
      <c r="D254">
        <v>9.9000003020963209E+37</v>
      </c>
      <c r="E254">
        <v>2.7163999099999998</v>
      </c>
      <c r="F254">
        <v>857.34997558999999</v>
      </c>
      <c r="G254">
        <v>1.57640004</v>
      </c>
      <c r="H254">
        <v>9.9000003020963209E+37</v>
      </c>
      <c r="K254" s="2">
        <f>TREND(Calibration!$A$2:$A$4,Calibration!$B$2:$B$4,C254)</f>
        <v>420.00023559533366</v>
      </c>
      <c r="L254" s="2">
        <f>TREND(Calibration!$A$2:$A$4,Calibration!$C$2:$C$4,E254)</f>
        <v>1075.1904951794518</v>
      </c>
      <c r="M254" s="2">
        <f>TREND(Calibration!$A$2:$A$4,Calibration!$D$2:$D$4,G254)</f>
        <v>598.65156402044931</v>
      </c>
    </row>
    <row r="255" spans="1:13" x14ac:dyDescent="0.25">
      <c r="A255">
        <v>1263779</v>
      </c>
      <c r="B255">
        <v>14.019000050000001</v>
      </c>
      <c r="C255">
        <v>0.64969999</v>
      </c>
      <c r="D255">
        <v>9.9000003020963209E+37</v>
      </c>
      <c r="E255">
        <v>2.51929998</v>
      </c>
      <c r="F255">
        <v>719.55700683999999</v>
      </c>
      <c r="G255">
        <v>1.57749999</v>
      </c>
      <c r="H255">
        <v>9.9000003020963209E+37</v>
      </c>
      <c r="K255" s="2">
        <f>TREND(Calibration!$A$2:$A$4,Calibration!$B$2:$B$4,C255)</f>
        <v>422.71797838494797</v>
      </c>
      <c r="L255" s="2">
        <f>TREND(Calibration!$A$2:$A$4,Calibration!$C$2:$C$4,E255)</f>
        <v>995.68123526551472</v>
      </c>
      <c r="M255" s="2">
        <f>TREND(Calibration!$A$2:$A$4,Calibration!$D$2:$D$4,G255)</f>
        <v>599.10639090248651</v>
      </c>
    </row>
    <row r="256" spans="1:13" x14ac:dyDescent="0.25">
      <c r="A256">
        <v>1268778</v>
      </c>
      <c r="B256">
        <v>14.08699989</v>
      </c>
      <c r="C256">
        <v>0.65179997999999995</v>
      </c>
      <c r="D256">
        <v>1101.3389892600001</v>
      </c>
      <c r="E256">
        <v>2.3254001099999999</v>
      </c>
      <c r="F256">
        <v>713.35797118999994</v>
      </c>
      <c r="G256">
        <v>1.5887999500000001</v>
      </c>
      <c r="H256">
        <v>9.9000003020963209E+37</v>
      </c>
      <c r="K256" s="2">
        <f>TREND(Calibration!$A$2:$A$4,Calibration!$B$2:$B$4,C256)</f>
        <v>424.01507082561</v>
      </c>
      <c r="L256" s="2">
        <f>TREND(Calibration!$A$2:$A$4,Calibration!$C$2:$C$4,E256)</f>
        <v>917.46286572520773</v>
      </c>
      <c r="M256" s="2">
        <f>TREND(Calibration!$A$2:$A$4,Calibration!$D$2:$D$4,G256)</f>
        <v>603.77889926554474</v>
      </c>
    </row>
    <row r="257" spans="1:13" x14ac:dyDescent="0.25">
      <c r="A257">
        <v>1273778</v>
      </c>
      <c r="B257">
        <v>14.243000029999999</v>
      </c>
      <c r="C257">
        <v>0.64700000999999996</v>
      </c>
      <c r="D257">
        <v>9.9000003020963209E+37</v>
      </c>
      <c r="E257">
        <v>2.3308000600000001</v>
      </c>
      <c r="F257">
        <v>609.82098388999998</v>
      </c>
      <c r="G257">
        <v>1.59909999</v>
      </c>
      <c r="H257">
        <v>9.9000003020963209E+37</v>
      </c>
      <c r="K257" s="2">
        <f>TREND(Calibration!$A$2:$A$4,Calibration!$B$2:$B$4,C257)</f>
        <v>421.05029251599672</v>
      </c>
      <c r="L257" s="2">
        <f>TREND(Calibration!$A$2:$A$4,Calibration!$C$2:$C$4,E257)</f>
        <v>919.64118221711249</v>
      </c>
      <c r="M257" s="2">
        <f>TREND(Calibration!$A$2:$A$4,Calibration!$D$2:$D$4,G257)</f>
        <v>608.03794292940131</v>
      </c>
    </row>
    <row r="258" spans="1:13" x14ac:dyDescent="0.25">
      <c r="A258">
        <v>1278779</v>
      </c>
      <c r="B258">
        <v>14.42099953</v>
      </c>
      <c r="C258">
        <v>0.65240001999999997</v>
      </c>
      <c r="D258">
        <v>667.24200439000003</v>
      </c>
      <c r="E258">
        <v>2.42420006</v>
      </c>
      <c r="F258">
        <v>1370.8449707</v>
      </c>
      <c r="G258">
        <v>1.59909999</v>
      </c>
      <c r="H258">
        <v>1369.40197754</v>
      </c>
      <c r="K258" s="2">
        <f>TREND(Calibration!$A$2:$A$4,Calibration!$B$2:$B$4,C258)</f>
        <v>424.38569513719955</v>
      </c>
      <c r="L258" s="2">
        <f>TREND(Calibration!$A$2:$A$4,Calibration!$C$2:$C$4,E258)</f>
        <v>957.31833855076377</v>
      </c>
      <c r="M258" s="2">
        <f>TREND(Calibration!$A$2:$A$4,Calibration!$D$2:$D$4,G258)</f>
        <v>608.03794292940131</v>
      </c>
    </row>
    <row r="259" spans="1:13" x14ac:dyDescent="0.25">
      <c r="A259">
        <v>1283780</v>
      </c>
      <c r="B259">
        <v>14.51200008</v>
      </c>
      <c r="C259">
        <v>0.64529996999999995</v>
      </c>
      <c r="D259">
        <v>1284.01403809</v>
      </c>
      <c r="E259">
        <v>2.6180999300000001</v>
      </c>
      <c r="F259">
        <v>1341.4899902300001</v>
      </c>
      <c r="G259">
        <v>1.59529996</v>
      </c>
      <c r="H259">
        <v>9.9000003020963209E+37</v>
      </c>
      <c r="K259" s="2">
        <f>TREND(Calibration!$A$2:$A$4,Calibration!$B$2:$B$4,C259)</f>
        <v>420.00023559533366</v>
      </c>
      <c r="L259" s="2">
        <f>TREND(Calibration!$A$2:$A$4,Calibration!$C$2:$C$4,E259)</f>
        <v>1035.5367080910708</v>
      </c>
      <c r="M259" s="2">
        <f>TREND(Calibration!$A$2:$A$4,Calibration!$D$2:$D$4,G259)</f>
        <v>606.46663896417738</v>
      </c>
    </row>
    <row r="260" spans="1:13" x14ac:dyDescent="0.25">
      <c r="A260">
        <v>1288779</v>
      </c>
      <c r="B260">
        <v>14.4829998</v>
      </c>
      <c r="C260">
        <v>0.62809998</v>
      </c>
      <c r="D260">
        <v>1037.51403809</v>
      </c>
      <c r="E260">
        <v>2.2832999200000001</v>
      </c>
      <c r="F260">
        <v>1120.66894531</v>
      </c>
      <c r="G260">
        <v>1.6066000499999999</v>
      </c>
      <c r="H260">
        <v>9.9000003020963209E+37</v>
      </c>
      <c r="K260" s="2">
        <f>TREND(Calibration!$A$2:$A$4,Calibration!$B$2:$B$4,C260)</f>
        <v>409.3763864301169</v>
      </c>
      <c r="L260" s="2">
        <f>TREND(Calibration!$A$2:$A$4,Calibration!$C$2:$C$4,E260)</f>
        <v>900.4798310324195</v>
      </c>
      <c r="M260" s="2">
        <f>TREND(Calibration!$A$2:$A$4,Calibration!$D$2:$D$4,G260)</f>
        <v>611.13920108194668</v>
      </c>
    </row>
    <row r="261" spans="1:13" x14ac:dyDescent="0.25">
      <c r="A261">
        <v>1293778</v>
      </c>
      <c r="B261">
        <v>14.39599991</v>
      </c>
      <c r="C261">
        <v>0.62159997</v>
      </c>
      <c r="D261">
        <v>710.95001220999995</v>
      </c>
      <c r="E261">
        <v>2.3038001100000001</v>
      </c>
      <c r="F261">
        <v>1126.4420166</v>
      </c>
      <c r="G261">
        <v>1.59529996</v>
      </c>
      <c r="H261">
        <v>9.9000003020963209E+37</v>
      </c>
      <c r="K261" s="2">
        <f>TREND(Calibration!$A$2:$A$4,Calibration!$B$2:$B$4,C261)</f>
        <v>405.36155119984056</v>
      </c>
      <c r="L261" s="2">
        <f>TREND(Calibration!$A$2:$A$4,Calibration!$C$2:$C$4,E261)</f>
        <v>908.74951907845332</v>
      </c>
      <c r="M261" s="2">
        <f>TREND(Calibration!$A$2:$A$4,Calibration!$D$2:$D$4,G261)</f>
        <v>606.46663896417738</v>
      </c>
    </row>
    <row r="262" spans="1:13" x14ac:dyDescent="0.25">
      <c r="A262">
        <v>1298778</v>
      </c>
      <c r="B262">
        <v>14.25300026</v>
      </c>
      <c r="C262">
        <v>0.61460000000000004</v>
      </c>
      <c r="D262">
        <v>623.46697998000002</v>
      </c>
      <c r="E262">
        <v>2.1071999099999998</v>
      </c>
      <c r="F262">
        <v>903.44396973000005</v>
      </c>
      <c r="G262">
        <v>1.6007000199999999</v>
      </c>
      <c r="H262">
        <v>9.9000003020963209E+37</v>
      </c>
      <c r="K262" s="2">
        <f>TREND(Calibration!$A$2:$A$4,Calibration!$B$2:$B$4,C262)</f>
        <v>401.03790767208022</v>
      </c>
      <c r="L262" s="2">
        <f>TREND(Calibration!$A$2:$A$4,Calibration!$C$2:$C$4,E262)</f>
        <v>829.4418480867281</v>
      </c>
      <c r="M262" s="2">
        <f>TREND(Calibration!$A$2:$A$4,Calibration!$D$2:$D$4,G262)</f>
        <v>608.69955178077271</v>
      </c>
    </row>
    <row r="263" spans="1:13" x14ac:dyDescent="0.25">
      <c r="A263">
        <v>1303778</v>
      </c>
      <c r="B263">
        <v>14.16800022</v>
      </c>
      <c r="C263">
        <v>0.61729997000000003</v>
      </c>
      <c r="D263">
        <v>599.15698241999996</v>
      </c>
      <c r="E263">
        <v>2.9210999000000002</v>
      </c>
      <c r="F263">
        <v>1351.0229492200001</v>
      </c>
      <c r="G263">
        <v>1.6045000599999999</v>
      </c>
      <c r="H263">
        <v>9.9000003020963209E+37</v>
      </c>
      <c r="K263" s="2">
        <f>TREND(Calibration!$A$2:$A$4,Calibration!$B$2:$B$4,C263)</f>
        <v>402.70558736437135</v>
      </c>
      <c r="L263" s="2">
        <f>TREND(Calibration!$A$2:$A$4,Calibration!$C$2:$C$4,E263)</f>
        <v>1157.7655864506175</v>
      </c>
      <c r="M263" s="2">
        <f>TREND(Calibration!$A$2:$A$4,Calibration!$D$2:$D$4,G263)</f>
        <v>610.2708598809744</v>
      </c>
    </row>
    <row r="264" spans="1:13" x14ac:dyDescent="0.25">
      <c r="A264">
        <v>1308778</v>
      </c>
      <c r="B264">
        <v>14.10400009</v>
      </c>
      <c r="C264">
        <v>0.62319999999999998</v>
      </c>
      <c r="D264">
        <v>317.07598876999998</v>
      </c>
      <c r="E264">
        <v>3.1895000900000001</v>
      </c>
      <c r="F264">
        <v>9.9000003020963209E+37</v>
      </c>
      <c r="G264">
        <v>1.59689999</v>
      </c>
      <c r="H264">
        <v>9.9000003020963209E+37</v>
      </c>
      <c r="K264" s="2">
        <f>TREND(Calibration!$A$2:$A$4,Calibration!$B$2:$B$4,C264)</f>
        <v>406.34983534301864</v>
      </c>
      <c r="L264" s="2">
        <f>TREND(Calibration!$A$2:$A$4,Calibration!$C$2:$C$4,E264)</f>
        <v>1266.0370630952827</v>
      </c>
      <c r="M264" s="2">
        <f>TREND(Calibration!$A$2:$A$4,Calibration!$D$2:$D$4,G264)</f>
        <v>607.12824781554889</v>
      </c>
    </row>
    <row r="265" spans="1:13" x14ac:dyDescent="0.25">
      <c r="A265">
        <v>1313779</v>
      </c>
      <c r="B265">
        <v>13.99600029</v>
      </c>
      <c r="C265">
        <v>0.62</v>
      </c>
      <c r="D265">
        <v>1079.2790527300001</v>
      </c>
      <c r="E265">
        <v>3.8208000700000002</v>
      </c>
      <c r="F265">
        <v>9.9000003020963209E+37</v>
      </c>
      <c r="G265">
        <v>1.5925999900000001</v>
      </c>
      <c r="H265">
        <v>9.9000003020963209E+37</v>
      </c>
      <c r="K265" s="2">
        <f>TREND(Calibration!$A$2:$A$4,Calibration!$B$2:$B$4,C265)</f>
        <v>404.37330411662293</v>
      </c>
      <c r="L265" s="2">
        <f>TREND(Calibration!$A$2:$A$4,Calibration!$C$2:$C$4,E265)</f>
        <v>1520.7007466058926</v>
      </c>
      <c r="M265" s="2">
        <f>TREND(Calibration!$A$2:$A$4,Calibration!$D$2:$D$4,G265)</f>
        <v>605.35020736574643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14.04800034</v>
      </c>
      <c r="C2">
        <v>0.61669998999999998</v>
      </c>
      <c r="D2">
        <v>230.52799988000001</v>
      </c>
      <c r="E2">
        <v>2.5467998999999999</v>
      </c>
      <c r="F2">
        <v>9.9000003020963209E+37</v>
      </c>
      <c r="G2">
        <v>1.5946999799999999</v>
      </c>
      <c r="H2">
        <v>1189.3010253899999</v>
      </c>
      <c r="J2" s="2">
        <f>TREND(Calibration!$A$2:$A$4,Calibration!$B$2:$B$4,C2)</f>
        <v>402.33500011274225</v>
      </c>
      <c r="K2" s="2">
        <f>TREND(Calibration!$A$2:$A$4,Calibration!$C$2:$C$4,E2)</f>
        <v>1006.7745841413487</v>
      </c>
      <c r="L2" s="2">
        <f>TREND(Calibration!$A$2:$A$4,Calibration!$D$2:$D$4,G2)</f>
        <v>606.2185485667186</v>
      </c>
      <c r="N2" s="2">
        <f>AVERAGE(J2:J121)</f>
        <v>388.82510811962067</v>
      </c>
    </row>
    <row r="3" spans="1:14" x14ac:dyDescent="0.25">
      <c r="A3">
        <v>5074</v>
      </c>
      <c r="B3">
        <v>14.26599979</v>
      </c>
      <c r="C3">
        <v>0.61290001999999999</v>
      </c>
      <c r="D3">
        <v>617.67700194999998</v>
      </c>
      <c r="E3">
        <v>3.3817000400000001</v>
      </c>
      <c r="F3">
        <v>9.9000003020963209E+37</v>
      </c>
      <c r="G3">
        <v>1.5915000399999999</v>
      </c>
      <c r="H3">
        <v>1334.45703125</v>
      </c>
      <c r="J3" s="2">
        <f>TREND(Calibration!$A$2:$A$4,Calibration!$B$2:$B$4,C3)</f>
        <v>399.98788781137762</v>
      </c>
      <c r="K3" s="2">
        <f>TREND(Calibration!$A$2:$A$4,Calibration!$C$2:$C$4,E3)</f>
        <v>1343.5696922544901</v>
      </c>
      <c r="L3" s="2">
        <f>TREND(Calibration!$A$2:$A$4,Calibration!$D$2:$D$4,G3)</f>
        <v>604.89538048370912</v>
      </c>
    </row>
    <row r="4" spans="1:14" x14ac:dyDescent="0.25">
      <c r="A4">
        <v>10075</v>
      </c>
      <c r="B4">
        <v>14.444000239999999</v>
      </c>
      <c r="C4">
        <v>0.61350000000000005</v>
      </c>
      <c r="D4">
        <v>667.87200928000004</v>
      </c>
      <c r="E4">
        <v>2.6565001000000001</v>
      </c>
      <c r="F4">
        <v>9.9000003020963209E+37</v>
      </c>
      <c r="G4">
        <v>1.5958000400000001</v>
      </c>
      <c r="H4">
        <v>9.9000003020963209E+37</v>
      </c>
      <c r="J4" s="2">
        <f>TREND(Calibration!$A$2:$A$4,Calibration!$B$2:$B$4,C4)</f>
        <v>400.35847506300672</v>
      </c>
      <c r="K4" s="2">
        <f>TREND(Calibration!$A$2:$A$4,Calibration!$C$2:$C$4,E4)</f>
        <v>1051.0271707070108</v>
      </c>
      <c r="L4" s="2">
        <f>TREND(Calibration!$A$2:$A$4,Calibration!$D$2:$D$4,G4)</f>
        <v>606.67342093351158</v>
      </c>
    </row>
    <row r="5" spans="1:14" x14ac:dyDescent="0.25">
      <c r="A5">
        <v>15078</v>
      </c>
      <c r="B5">
        <v>14.58699989</v>
      </c>
      <c r="C5">
        <v>0.59939998000000005</v>
      </c>
      <c r="D5">
        <v>846.30798340000001</v>
      </c>
      <c r="E5">
        <v>3.0053000499999998</v>
      </c>
      <c r="F5">
        <v>9.9000003020963209E+37</v>
      </c>
      <c r="G5">
        <v>1.5887999500000001</v>
      </c>
      <c r="H5">
        <v>1200.2619628899999</v>
      </c>
      <c r="J5" s="2">
        <f>TREND(Calibration!$A$2:$A$4,Calibration!$B$2:$B$4,C5)</f>
        <v>391.6493719933805</v>
      </c>
      <c r="K5" s="2">
        <f>TREND(Calibration!$A$2:$A$4,Calibration!$C$2:$C$4,E5)</f>
        <v>1191.731563055188</v>
      </c>
      <c r="L5" s="2">
        <f>TREND(Calibration!$A$2:$A$4,Calibration!$D$2:$D$4,G5)</f>
        <v>603.77889926554474</v>
      </c>
    </row>
    <row r="6" spans="1:14" x14ac:dyDescent="0.25">
      <c r="A6">
        <v>20076</v>
      </c>
      <c r="B6">
        <v>14.690999980000001</v>
      </c>
      <c r="C6">
        <v>0.60320001999999995</v>
      </c>
      <c r="D6">
        <v>534.83898925999995</v>
      </c>
      <c r="E6">
        <v>3.1047000900000001</v>
      </c>
      <c r="F6">
        <v>9.9000003020963209E+37</v>
      </c>
      <c r="G6">
        <v>1.5893000399999999</v>
      </c>
      <c r="H6">
        <v>9.9000003020963209E+37</v>
      </c>
      <c r="J6" s="2">
        <f>TREND(Calibration!$A$2:$A$4,Calibration!$B$2:$B$4,C6)</f>
        <v>393.99652753136564</v>
      </c>
      <c r="K6" s="2">
        <f>TREND(Calibration!$A$2:$A$4,Calibration!$C$2:$C$4,E6)</f>
        <v>1231.8291095932095</v>
      </c>
      <c r="L6" s="2">
        <f>TREND(Calibration!$A$2:$A$4,Calibration!$D$2:$D$4,G6)</f>
        <v>603.9856853698567</v>
      </c>
    </row>
    <row r="7" spans="1:14" x14ac:dyDescent="0.25">
      <c r="A7">
        <v>25084</v>
      </c>
      <c r="B7">
        <v>14.545000079999999</v>
      </c>
      <c r="C7">
        <v>0.59890001999999998</v>
      </c>
      <c r="D7">
        <v>1165.88903809</v>
      </c>
      <c r="E7">
        <v>2.8362999000000002</v>
      </c>
      <c r="F7">
        <v>9.9000003020963209E+37</v>
      </c>
      <c r="G7">
        <v>1.58609998</v>
      </c>
      <c r="H7">
        <v>9.9000003020963209E+37</v>
      </c>
      <c r="J7" s="2">
        <f>TREND(Calibration!$A$2:$A$4,Calibration!$B$2:$B$4,C7)</f>
        <v>391.34056369589644</v>
      </c>
      <c r="K7" s="2">
        <f>TREND(Calibration!$A$2:$A$4,Calibration!$C$2:$C$4,E7)</f>
        <v>1123.5576329485443</v>
      </c>
      <c r="L7" s="2">
        <f>TREND(Calibration!$A$2:$A$4,Calibration!$D$2:$D$4,G7)</f>
        <v>602.66246766711367</v>
      </c>
    </row>
    <row r="8" spans="1:14" x14ac:dyDescent="0.25">
      <c r="A8">
        <v>30081</v>
      </c>
      <c r="B8">
        <v>14.3920002</v>
      </c>
      <c r="C8">
        <v>0.58700001000000002</v>
      </c>
      <c r="D8">
        <v>822.23797606999995</v>
      </c>
      <c r="E8">
        <v>2.62240005</v>
      </c>
      <c r="F8">
        <v>9.9000003020963209E+37</v>
      </c>
      <c r="G8">
        <v>1.5887999500000001</v>
      </c>
      <c r="H8">
        <v>9.9000003020963209E+37</v>
      </c>
      <c r="J8" s="2">
        <f>TREND(Calibration!$A$2:$A$4,Calibration!$B$2:$B$4,C8)</f>
        <v>383.99033202107739</v>
      </c>
      <c r="K8" s="2">
        <f>TREND(Calibration!$A$2:$A$4,Calibration!$C$2:$C$4,E8)</f>
        <v>1037.2713579143413</v>
      </c>
      <c r="L8" s="2">
        <f>TREND(Calibration!$A$2:$A$4,Calibration!$D$2:$D$4,G8)</f>
        <v>603.77889926554474</v>
      </c>
    </row>
    <row r="9" spans="1:14" x14ac:dyDescent="0.25">
      <c r="A9">
        <v>35080</v>
      </c>
      <c r="B9">
        <v>14.321000099999999</v>
      </c>
      <c r="C9">
        <v>0.59399997999999998</v>
      </c>
      <c r="D9">
        <v>312.30099487000001</v>
      </c>
      <c r="E9">
        <v>2.34540009</v>
      </c>
      <c r="F9">
        <v>9.9000003020963209E+37</v>
      </c>
      <c r="G9">
        <v>1.5903999799999999</v>
      </c>
      <c r="H9">
        <v>1030.5959472699999</v>
      </c>
      <c r="J9" s="2">
        <f>TREND(Calibration!$A$2:$A$4,Calibration!$B$2:$B$4,C9)</f>
        <v>388.31397554883767</v>
      </c>
      <c r="K9" s="2">
        <f>TREND(Calibration!$A$2:$A$4,Calibration!$C$2:$C$4,E9)</f>
        <v>925.53077121910394</v>
      </c>
      <c r="L9" s="2">
        <f>TREND(Calibration!$A$2:$A$4,Calibration!$D$2:$D$4,G9)</f>
        <v>604.44050811691613</v>
      </c>
    </row>
    <row r="10" spans="1:14" x14ac:dyDescent="0.25">
      <c r="A10">
        <v>40080</v>
      </c>
      <c r="B10">
        <v>14.15499973</v>
      </c>
      <c r="C10">
        <v>0.59840000000000004</v>
      </c>
      <c r="D10">
        <v>9.9000003020963209E+37</v>
      </c>
      <c r="E10">
        <v>2.4398999200000002</v>
      </c>
      <c r="F10">
        <v>922.41497803000004</v>
      </c>
      <c r="G10">
        <v>1.5915000399999999</v>
      </c>
      <c r="H10">
        <v>9.9000003020963209E+37</v>
      </c>
      <c r="J10" s="2">
        <f>TREND(Calibration!$A$2:$A$4,Calibration!$B$2:$B$4,C10)</f>
        <v>391.03171833845198</v>
      </c>
      <c r="K10" s="2">
        <f>TREND(Calibration!$A$2:$A$4,Calibration!$C$2:$C$4,E10)</f>
        <v>963.65159422138959</v>
      </c>
      <c r="L10" s="2">
        <f>TREND(Calibration!$A$2:$A$4,Calibration!$D$2:$D$4,G10)</f>
        <v>604.89538048370912</v>
      </c>
    </row>
    <row r="11" spans="1:14" x14ac:dyDescent="0.25">
      <c r="A11">
        <v>45081</v>
      </c>
      <c r="B11">
        <v>14.097000120000001</v>
      </c>
      <c r="C11">
        <v>0.59670000999999995</v>
      </c>
      <c r="D11">
        <v>918.98797606999995</v>
      </c>
      <c r="E11">
        <v>2.38269997</v>
      </c>
      <c r="F11">
        <v>905.05200194999998</v>
      </c>
      <c r="G11">
        <v>1.58560002</v>
      </c>
      <c r="H11">
        <v>9.9000003020963209E+37</v>
      </c>
      <c r="J11" s="2">
        <f>TREND(Calibration!$A$2:$A$4,Calibration!$B$2:$B$4,C11)</f>
        <v>389.98169230108931</v>
      </c>
      <c r="K11" s="2">
        <f>TREND(Calibration!$A$2:$A$4,Calibration!$C$2:$C$4,E11)</f>
        <v>940.5773816043976</v>
      </c>
      <c r="L11" s="2">
        <f>TREND(Calibration!$A$2:$A$4,Calibration!$D$2:$D$4,G11)</f>
        <v>602.4557353175129</v>
      </c>
    </row>
    <row r="12" spans="1:14" x14ac:dyDescent="0.25">
      <c r="A12">
        <v>50082</v>
      </c>
      <c r="B12">
        <v>14.15499973</v>
      </c>
      <c r="C12">
        <v>0.60430002000000005</v>
      </c>
      <c r="D12">
        <v>936.66699218999997</v>
      </c>
      <c r="E12">
        <v>3.2111000999999999</v>
      </c>
      <c r="F12">
        <v>1208.6359863299999</v>
      </c>
      <c r="G12">
        <v>1.58609998</v>
      </c>
      <c r="H12">
        <v>1353.44494629</v>
      </c>
      <c r="J12" s="2">
        <f>TREND(Calibration!$A$2:$A$4,Calibration!$B$2:$B$4,C12)</f>
        <v>394.6759601404392</v>
      </c>
      <c r="K12" s="2">
        <f>TREND(Calibration!$A$2:$A$4,Calibration!$C$2:$C$4,E12)</f>
        <v>1274.7504137759938</v>
      </c>
      <c r="L12" s="2">
        <f>TREND(Calibration!$A$2:$A$4,Calibration!$D$2:$D$4,G12)</f>
        <v>602.66246766711367</v>
      </c>
    </row>
    <row r="13" spans="1:14" x14ac:dyDescent="0.25">
      <c r="A13">
        <v>55082</v>
      </c>
      <c r="B13">
        <v>14.25599957</v>
      </c>
      <c r="C13">
        <v>0.60479998999999995</v>
      </c>
      <c r="D13">
        <v>1283.11096191</v>
      </c>
      <c r="E13">
        <v>3.2332000700000001</v>
      </c>
      <c r="F13">
        <v>1186.3139648399999</v>
      </c>
      <c r="G13">
        <v>1.58609998</v>
      </c>
      <c r="H13">
        <v>9.9000003020963209E+37</v>
      </c>
      <c r="J13" s="2">
        <f>TREND(Calibration!$A$2:$A$4,Calibration!$B$2:$B$4,C13)</f>
        <v>394.98477461458327</v>
      </c>
      <c r="K13" s="2">
        <f>TREND(Calibration!$A$2:$A$4,Calibration!$C$2:$C$4,E13)</f>
        <v>1283.6654461599232</v>
      </c>
      <c r="L13" s="2">
        <f>TREND(Calibration!$A$2:$A$4,Calibration!$D$2:$D$4,G13)</f>
        <v>602.66246766711367</v>
      </c>
    </row>
    <row r="14" spans="1:14" x14ac:dyDescent="0.25">
      <c r="A14">
        <v>60082</v>
      </c>
      <c r="B14">
        <v>14.399000170000001</v>
      </c>
      <c r="C14">
        <v>0.60049998999999998</v>
      </c>
      <c r="D14">
        <v>9.9000003020963209E+37</v>
      </c>
      <c r="E14">
        <v>4.2975997899999996</v>
      </c>
      <c r="F14">
        <v>9.9000003020963209E+37</v>
      </c>
      <c r="G14">
        <v>1.5801999600000001</v>
      </c>
      <c r="H14">
        <v>9.9000003020963209E+37</v>
      </c>
      <c r="J14" s="2">
        <f>TREND(Calibration!$A$2:$A$4,Calibration!$B$2:$B$4,C14)</f>
        <v>392.32881077911406</v>
      </c>
      <c r="K14" s="2">
        <f>TREND(Calibration!$A$2:$A$4,Calibration!$C$2:$C$4,E14)</f>
        <v>1713.039692968646</v>
      </c>
      <c r="L14" s="2">
        <f>TREND(Calibration!$A$2:$A$4,Calibration!$D$2:$D$4,G14)</f>
        <v>600.22282250091757</v>
      </c>
    </row>
    <row r="15" spans="1:14" x14ac:dyDescent="0.25">
      <c r="A15">
        <v>65092</v>
      </c>
      <c r="B15">
        <v>14.42500019</v>
      </c>
      <c r="C15">
        <v>0.61290001999999999</v>
      </c>
      <c r="D15">
        <v>934.84301758000004</v>
      </c>
      <c r="E15">
        <v>2.69260001</v>
      </c>
      <c r="F15">
        <v>1244.3649902300001</v>
      </c>
      <c r="G15">
        <v>1.5791000100000001</v>
      </c>
      <c r="H15">
        <v>9.9000003020963209E+37</v>
      </c>
      <c r="J15" s="2">
        <f>TREND(Calibration!$A$2:$A$4,Calibration!$B$2:$B$4,C15)</f>
        <v>399.98788781137762</v>
      </c>
      <c r="K15" s="2">
        <f>TREND(Calibration!$A$2:$A$4,Calibration!$C$2:$C$4,E15)</f>
        <v>1065.5897183804661</v>
      </c>
      <c r="L15" s="2">
        <f>TREND(Calibration!$A$2:$A$4,Calibration!$D$2:$D$4,G15)</f>
        <v>599.76799561888026</v>
      </c>
    </row>
    <row r="16" spans="1:14" x14ac:dyDescent="0.25">
      <c r="A16">
        <v>70084</v>
      </c>
      <c r="B16">
        <v>14.39599991</v>
      </c>
      <c r="C16">
        <v>0.59890001999999998</v>
      </c>
      <c r="D16">
        <v>891.66302489999998</v>
      </c>
      <c r="E16">
        <v>2.4166998899999999</v>
      </c>
      <c r="F16">
        <v>1062.1269531200001</v>
      </c>
      <c r="G16">
        <v>1.58070004</v>
      </c>
      <c r="H16">
        <v>9.9000003020963209E+37</v>
      </c>
      <c r="J16" s="2">
        <f>TREND(Calibration!$A$2:$A$4,Calibration!$B$2:$B$4,C16)</f>
        <v>391.34056369589644</v>
      </c>
      <c r="K16" s="2">
        <f>TREND(Calibration!$A$2:$A$4,Calibration!$C$2:$C$4,E16)</f>
        <v>954.29280238781985</v>
      </c>
      <c r="L16" s="2">
        <f>TREND(Calibration!$A$2:$A$4,Calibration!$D$2:$D$4,G16)</f>
        <v>600.42960447025177</v>
      </c>
    </row>
    <row r="17" spans="1:12" x14ac:dyDescent="0.25">
      <c r="A17">
        <v>75084</v>
      </c>
      <c r="B17">
        <v>14.35700035</v>
      </c>
      <c r="C17">
        <v>0.59939998000000005</v>
      </c>
      <c r="D17">
        <v>514.47302246000004</v>
      </c>
      <c r="E17">
        <v>2.8940999500000002</v>
      </c>
      <c r="F17">
        <v>9.9000003020963209E+37</v>
      </c>
      <c r="G17">
        <v>1.5785000300000001</v>
      </c>
      <c r="H17">
        <v>9.9000003020963209E+37</v>
      </c>
      <c r="J17" s="2">
        <f>TREND(Calibration!$A$2:$A$4,Calibration!$B$2:$B$4,C17)</f>
        <v>391.6493719933805</v>
      </c>
      <c r="K17" s="2">
        <f>TREND(Calibration!$A$2:$A$4,Calibration!$C$2:$C$4,E17)</f>
        <v>1146.8739233119584</v>
      </c>
      <c r="L17" s="2">
        <f>TREND(Calibration!$A$2:$A$4,Calibration!$D$2:$D$4,G17)</f>
        <v>599.5199052214216</v>
      </c>
    </row>
    <row r="18" spans="1:12" x14ac:dyDescent="0.25">
      <c r="A18">
        <v>80084</v>
      </c>
      <c r="B18">
        <v>14.26299953</v>
      </c>
      <c r="C18">
        <v>0.60430002000000005</v>
      </c>
      <c r="D18">
        <v>778.71301270000004</v>
      </c>
      <c r="E18">
        <v>5.0089001700000004</v>
      </c>
      <c r="F18">
        <v>9.9000003020963209E+37</v>
      </c>
      <c r="G18">
        <v>1.5903999799999999</v>
      </c>
      <c r="H18">
        <v>1246.5959472699999</v>
      </c>
      <c r="J18" s="2">
        <f>TREND(Calibration!$A$2:$A$4,Calibration!$B$2:$B$4,C18)</f>
        <v>394.6759601404392</v>
      </c>
      <c r="K18" s="2">
        <f>TREND(Calibration!$A$2:$A$4,Calibration!$C$2:$C$4,E18)</f>
        <v>1999.9751920847661</v>
      </c>
      <c r="L18" s="2">
        <f>TREND(Calibration!$A$2:$A$4,Calibration!$D$2:$D$4,G18)</f>
        <v>604.44050811691613</v>
      </c>
    </row>
    <row r="19" spans="1:12" x14ac:dyDescent="0.25">
      <c r="A19">
        <v>85084</v>
      </c>
      <c r="B19">
        <v>14.13899994</v>
      </c>
      <c r="C19">
        <v>0.59890001999999998</v>
      </c>
      <c r="D19">
        <v>1098.3790283200001</v>
      </c>
      <c r="E19">
        <v>3.3812000800000002</v>
      </c>
      <c r="F19">
        <v>9.9000003020963209E+37</v>
      </c>
      <c r="G19">
        <v>1.5882999900000001</v>
      </c>
      <c r="H19">
        <v>9.9000003020963209E+37</v>
      </c>
      <c r="J19" s="2">
        <f>TREND(Calibration!$A$2:$A$4,Calibration!$B$2:$B$4,C19)</f>
        <v>391.34056369589644</v>
      </c>
      <c r="K19" s="2">
        <f>TREND(Calibration!$A$2:$A$4,Calibration!$C$2:$C$4,E19)</f>
        <v>1343.3680105512719</v>
      </c>
      <c r="L19" s="2">
        <f>TREND(Calibration!$A$2:$A$4,Calibration!$D$2:$D$4,G19)</f>
        <v>603.57216691594397</v>
      </c>
    </row>
    <row r="20" spans="1:12" x14ac:dyDescent="0.25">
      <c r="A20">
        <v>90084</v>
      </c>
      <c r="B20">
        <v>14.126000400000001</v>
      </c>
      <c r="C20">
        <v>0.60000001999999997</v>
      </c>
      <c r="D20">
        <v>9.9000003020963209E+37</v>
      </c>
      <c r="E20">
        <v>2.5710999999999999</v>
      </c>
      <c r="F20">
        <v>1268.5780029299999</v>
      </c>
      <c r="G20">
        <v>1.59309995</v>
      </c>
      <c r="H20">
        <v>9.9000003020963209E+37</v>
      </c>
      <c r="J20" s="2">
        <f>TREND(Calibration!$A$2:$A$4,Calibration!$B$2:$B$4,C20)</f>
        <v>392.01999630496994</v>
      </c>
      <c r="K20" s="2">
        <f>TREND(Calibration!$A$2:$A$4,Calibration!$C$2:$C$4,E20)</f>
        <v>1016.5771394585154</v>
      </c>
      <c r="L20" s="2">
        <f>TREND(Calibration!$A$2:$A$4,Calibration!$D$2:$D$4,G20)</f>
        <v>605.5569397153472</v>
      </c>
    </row>
    <row r="21" spans="1:12" x14ac:dyDescent="0.25">
      <c r="A21">
        <v>95084</v>
      </c>
      <c r="B21">
        <v>14.164999959999999</v>
      </c>
      <c r="C21">
        <v>0.60000001999999997</v>
      </c>
      <c r="D21">
        <v>1012.4329834</v>
      </c>
      <c r="E21">
        <v>2.7023999700000001</v>
      </c>
      <c r="F21">
        <v>9.9000003020963209E+37</v>
      </c>
      <c r="G21">
        <v>1.6007000199999999</v>
      </c>
      <c r="H21">
        <v>9.9000003020963209E+37</v>
      </c>
      <c r="J21" s="2">
        <f>TREND(Calibration!$A$2:$A$4,Calibration!$B$2:$B$4,C21)</f>
        <v>392.01999630496994</v>
      </c>
      <c r="K21" s="2">
        <f>TREND(Calibration!$A$2:$A$4,Calibration!$C$2:$C$4,E21)</f>
        <v>1069.5429798899258</v>
      </c>
      <c r="L21" s="2">
        <f>TREND(Calibration!$A$2:$A$4,Calibration!$D$2:$D$4,G21)</f>
        <v>608.69955178077271</v>
      </c>
    </row>
    <row r="22" spans="1:12" x14ac:dyDescent="0.25">
      <c r="A22">
        <v>100085</v>
      </c>
      <c r="B22">
        <v>14.2329998</v>
      </c>
      <c r="C22">
        <v>0.59840000000000004</v>
      </c>
      <c r="D22">
        <v>1134.3630371100001</v>
      </c>
      <c r="E22">
        <v>2.58730006</v>
      </c>
      <c r="F22">
        <v>9.9000003020963209E+37</v>
      </c>
      <c r="G22">
        <v>1.59689999</v>
      </c>
      <c r="H22">
        <v>9.9000003020963209E+37</v>
      </c>
      <c r="J22" s="2">
        <f>TREND(Calibration!$A$2:$A$4,Calibration!$B$2:$B$4,C22)</f>
        <v>391.03171833845198</v>
      </c>
      <c r="K22" s="2">
        <f>TREND(Calibration!$A$2:$A$4,Calibration!$C$2:$C$4,E22)</f>
        <v>1023.1121736473219</v>
      </c>
      <c r="L22" s="2">
        <f>TREND(Calibration!$A$2:$A$4,Calibration!$D$2:$D$4,G22)</f>
        <v>607.12824781554889</v>
      </c>
    </row>
    <row r="23" spans="1:12" x14ac:dyDescent="0.25">
      <c r="A23">
        <v>105086</v>
      </c>
      <c r="B23">
        <v>14.333999629999999</v>
      </c>
      <c r="C23">
        <v>0.59570003000000005</v>
      </c>
      <c r="D23">
        <v>1145.94104004</v>
      </c>
      <c r="E23">
        <v>2.4830999399999998</v>
      </c>
      <c r="F23">
        <v>1292.9780273399999</v>
      </c>
      <c r="G23">
        <v>1.5887999500000001</v>
      </c>
      <c r="H23">
        <v>9.9000003020963209E+37</v>
      </c>
      <c r="J23" s="2">
        <f>TREND(Calibration!$A$2:$A$4,Calibration!$B$2:$B$4,C23)</f>
        <v>389.36403864616085</v>
      </c>
      <c r="K23" s="2">
        <f>TREND(Calibration!$A$2:$A$4,Calibration!$C$2:$C$4,E23)</f>
        <v>981.07829558281196</v>
      </c>
      <c r="L23" s="2">
        <f>TREND(Calibration!$A$2:$A$4,Calibration!$D$2:$D$4,G23)</f>
        <v>603.77889926554474</v>
      </c>
    </row>
    <row r="24" spans="1:12" x14ac:dyDescent="0.25">
      <c r="A24">
        <v>110094</v>
      </c>
      <c r="B24">
        <v>14.38300037</v>
      </c>
      <c r="C24">
        <v>0.59509999000000002</v>
      </c>
      <c r="D24">
        <v>1274.2969970700001</v>
      </c>
      <c r="E24">
        <v>3.30609989</v>
      </c>
      <c r="F24">
        <v>9.9000003020963209E+37</v>
      </c>
      <c r="G24">
        <v>1.58389997</v>
      </c>
      <c r="H24">
        <v>9.9000003020963209E+37</v>
      </c>
      <c r="J24" s="2">
        <f>TREND(Calibration!$A$2:$A$4,Calibration!$B$2:$B$4,C24)</f>
        <v>388.9934143345713</v>
      </c>
      <c r="K24" s="2">
        <f>TREND(Calibration!$A$2:$A$4,Calibration!$C$2:$C$4,E24)</f>
        <v>1313.0729184814977</v>
      </c>
      <c r="L24" s="2">
        <f>TREND(Calibration!$A$2:$A$4,Calibration!$D$2:$D$4,G24)</f>
        <v>601.75276841828349</v>
      </c>
    </row>
    <row r="25" spans="1:12" x14ac:dyDescent="0.25">
      <c r="A25">
        <v>115085</v>
      </c>
      <c r="B25">
        <v>14.352999690000001</v>
      </c>
      <c r="C25">
        <v>0.58700001000000002</v>
      </c>
      <c r="D25">
        <v>615.48999022999999</v>
      </c>
      <c r="E25">
        <v>3.9763000000000002</v>
      </c>
      <c r="F25">
        <v>9.9000003020963209E+37</v>
      </c>
      <c r="G25">
        <v>1.5822999499999999</v>
      </c>
      <c r="H25">
        <v>9.9000003020963209E+37</v>
      </c>
      <c r="J25" s="2">
        <f>TREND(Calibration!$A$2:$A$4,Calibration!$B$2:$B$4,C25)</f>
        <v>383.99033202107739</v>
      </c>
      <c r="K25" s="2">
        <f>TREND(Calibration!$A$2:$A$4,Calibration!$C$2:$C$4,E25)</f>
        <v>1583.4287463112655</v>
      </c>
      <c r="L25" s="2">
        <f>TREND(Calibration!$A$2:$A$4,Calibration!$D$2:$D$4,G25)</f>
        <v>601.09116370188974</v>
      </c>
    </row>
    <row r="26" spans="1:12" x14ac:dyDescent="0.25">
      <c r="A26">
        <v>120086</v>
      </c>
      <c r="B26">
        <v>14.25599957</v>
      </c>
      <c r="C26">
        <v>0.60589999000000005</v>
      </c>
      <c r="D26">
        <v>418.74301147</v>
      </c>
      <c r="E26">
        <v>2.82279992</v>
      </c>
      <c r="F26">
        <v>9.9000003020963209E+37</v>
      </c>
      <c r="G26">
        <v>1.58070004</v>
      </c>
      <c r="H26">
        <v>1362.2960205100001</v>
      </c>
      <c r="J26" s="2">
        <f>TREND(Calibration!$A$2:$A$4,Calibration!$B$2:$B$4,C26)</f>
        <v>395.66420722365683</v>
      </c>
      <c r="K26" s="2">
        <f>TREND(Calibration!$A$2:$A$4,Calibration!$C$2:$C$4,E26)</f>
        <v>1118.1117993622363</v>
      </c>
      <c r="L26" s="2">
        <f>TREND(Calibration!$A$2:$A$4,Calibration!$D$2:$D$4,G26)</f>
        <v>600.42960447025177</v>
      </c>
    </row>
    <row r="27" spans="1:12" x14ac:dyDescent="0.25">
      <c r="A27">
        <v>125086</v>
      </c>
      <c r="B27">
        <v>14.13899994</v>
      </c>
      <c r="C27">
        <v>0.59670000999999995</v>
      </c>
      <c r="D27">
        <v>1016.65301514</v>
      </c>
      <c r="E27">
        <v>2.40969992</v>
      </c>
      <c r="F27">
        <v>9.9000003020963209E+37</v>
      </c>
      <c r="G27">
        <v>1.5801999600000001</v>
      </c>
      <c r="H27">
        <v>1317.2590332</v>
      </c>
      <c r="J27" s="2">
        <f>TREND(Calibration!$A$2:$A$4,Calibration!$B$2:$B$4,C27)</f>
        <v>389.98169230108931</v>
      </c>
      <c r="K27" s="2">
        <f>TREND(Calibration!$A$2:$A$4,Calibration!$C$2:$C$4,E27)</f>
        <v>951.46904474305677</v>
      </c>
      <c r="L27" s="2">
        <f>TREND(Calibration!$A$2:$A$4,Calibration!$D$2:$D$4,G27)</f>
        <v>600.22282250091757</v>
      </c>
    </row>
    <row r="28" spans="1:12" x14ac:dyDescent="0.25">
      <c r="A28">
        <v>130086</v>
      </c>
      <c r="B28">
        <v>14.09399986</v>
      </c>
      <c r="C28">
        <v>0.59729999</v>
      </c>
      <c r="D28">
        <v>855.67199706999997</v>
      </c>
      <c r="E28">
        <v>2.5478999600000001</v>
      </c>
      <c r="F28">
        <v>9.9000003020963209E+37</v>
      </c>
      <c r="G28">
        <v>1.58070004</v>
      </c>
      <c r="H28">
        <v>9.9000003020963209E+37</v>
      </c>
      <c r="J28" s="2">
        <f>TREND(Calibration!$A$2:$A$4,Calibration!$B$2:$B$4,C28)</f>
        <v>390.35227955271836</v>
      </c>
      <c r="K28" s="2">
        <f>TREND(Calibration!$A$2:$A$4,Calibration!$C$2:$C$4,E28)</f>
        <v>1007.218343590989</v>
      </c>
      <c r="L28" s="2">
        <f>TREND(Calibration!$A$2:$A$4,Calibration!$D$2:$D$4,G28)</f>
        <v>600.42960447025177</v>
      </c>
    </row>
    <row r="29" spans="1:12" x14ac:dyDescent="0.25">
      <c r="A29">
        <v>135086</v>
      </c>
      <c r="B29">
        <v>14.03499985</v>
      </c>
      <c r="C29">
        <v>0.59729999</v>
      </c>
      <c r="D29">
        <v>1189.5050048799999</v>
      </c>
      <c r="E29">
        <v>2.3620998900000001</v>
      </c>
      <c r="F29">
        <v>9.9000003020963209E+37</v>
      </c>
      <c r="G29">
        <v>1.58070004</v>
      </c>
      <c r="H29">
        <v>9.9000003020963209E+37</v>
      </c>
      <c r="J29" s="2">
        <f>TREND(Calibration!$A$2:$A$4,Calibration!$B$2:$B$4,C29)</f>
        <v>390.35227955271836</v>
      </c>
      <c r="K29" s="2">
        <f>TREND(Calibration!$A$2:$A$4,Calibration!$C$2:$C$4,E29)</f>
        <v>932.26739836407944</v>
      </c>
      <c r="L29" s="2">
        <f>TREND(Calibration!$A$2:$A$4,Calibration!$D$2:$D$4,G29)</f>
        <v>600.42960447025177</v>
      </c>
    </row>
    <row r="30" spans="1:12" x14ac:dyDescent="0.25">
      <c r="A30">
        <v>140086</v>
      </c>
      <c r="B30">
        <v>14.11699963</v>
      </c>
      <c r="C30">
        <v>0.59460002000000001</v>
      </c>
      <c r="D30">
        <v>848.94799805000002</v>
      </c>
      <c r="E30">
        <v>3.0799000300000001</v>
      </c>
      <c r="F30">
        <v>9.9000003020963209E+37</v>
      </c>
      <c r="G30">
        <v>1.5791000100000001</v>
      </c>
      <c r="H30">
        <v>9.9000003020963209E+37</v>
      </c>
      <c r="J30" s="2">
        <f>TREND(Calibration!$A$2:$A$4,Calibration!$B$2:$B$4,C30)</f>
        <v>388.68459986042723</v>
      </c>
      <c r="K30" s="2">
        <f>TREND(Calibration!$A$2:$A$4,Calibration!$C$2:$C$4,E30)</f>
        <v>1221.8248725728247</v>
      </c>
      <c r="L30" s="2">
        <f>TREND(Calibration!$A$2:$A$4,Calibration!$D$2:$D$4,G30)</f>
        <v>599.76799561888026</v>
      </c>
    </row>
    <row r="31" spans="1:12" x14ac:dyDescent="0.25">
      <c r="A31">
        <v>145086</v>
      </c>
      <c r="B31">
        <v>14.24600029</v>
      </c>
      <c r="C31">
        <v>0.59509999000000002</v>
      </c>
      <c r="D31">
        <v>522.16198729999996</v>
      </c>
      <c r="E31">
        <v>2.9033000499999999</v>
      </c>
      <c r="F31">
        <v>9.9000003020963209E+37</v>
      </c>
      <c r="G31">
        <v>1.5666999800000001</v>
      </c>
      <c r="H31">
        <v>9.9000003020963209E+37</v>
      </c>
      <c r="J31" s="2">
        <f>TREND(Calibration!$A$2:$A$4,Calibration!$B$2:$B$4,C31)</f>
        <v>388.9934143345713</v>
      </c>
      <c r="K31" s="2">
        <f>TREND(Calibration!$A$2:$A$4,Calibration!$C$2:$C$4,E31)</f>
        <v>1150.5852038899586</v>
      </c>
      <c r="L31" s="2">
        <f>TREND(Calibration!$A$2:$A$4,Calibration!$D$2:$D$4,G31)</f>
        <v>594.64061075405152</v>
      </c>
    </row>
    <row r="32" spans="1:12" x14ac:dyDescent="0.25">
      <c r="A32">
        <v>150086</v>
      </c>
      <c r="B32">
        <v>14.36299992</v>
      </c>
      <c r="C32">
        <v>0.59079999000000005</v>
      </c>
      <c r="D32">
        <v>511.71301269999998</v>
      </c>
      <c r="E32">
        <v>3.02099991</v>
      </c>
      <c r="F32">
        <v>9.9000003020963209E+37</v>
      </c>
      <c r="G32">
        <v>1.56830001</v>
      </c>
      <c r="H32">
        <v>9.9000003020963209E+37</v>
      </c>
      <c r="J32" s="2">
        <f>TREND(Calibration!$A$2:$A$4,Calibration!$B$2:$B$4,C32)</f>
        <v>386.33745049910209</v>
      </c>
      <c r="K32" s="2">
        <f>TREND(Calibration!$A$2:$A$4,Calibration!$C$2:$C$4,E32)</f>
        <v>1198.0648187258137</v>
      </c>
      <c r="L32" s="2">
        <f>TREND(Calibration!$A$2:$A$4,Calibration!$D$2:$D$4,G32)</f>
        <v>595.30221960542292</v>
      </c>
    </row>
    <row r="33" spans="1:12" x14ac:dyDescent="0.25">
      <c r="A33">
        <v>155087</v>
      </c>
      <c r="B33">
        <v>14.45400047</v>
      </c>
      <c r="C33">
        <v>0.59189999000000004</v>
      </c>
      <c r="D33">
        <v>449.57901000999999</v>
      </c>
      <c r="E33">
        <v>4.58820009</v>
      </c>
      <c r="F33">
        <v>9.9000003020963209E+37</v>
      </c>
      <c r="G33">
        <v>1.5730999699999999</v>
      </c>
      <c r="H33">
        <v>9.9000003020963209E+37</v>
      </c>
      <c r="J33" s="2">
        <f>TREND(Calibration!$A$2:$A$4,Calibration!$B$2:$B$4,C33)</f>
        <v>387.01688310817565</v>
      </c>
      <c r="K33" s="2">
        <f>TREND(Calibration!$A$2:$A$4,Calibration!$C$2:$C$4,E33)</f>
        <v>1830.2665980404445</v>
      </c>
      <c r="L33" s="2">
        <f>TREND(Calibration!$A$2:$A$4,Calibration!$D$2:$D$4,G33)</f>
        <v>597.28699240482615</v>
      </c>
    </row>
    <row r="34" spans="1:12" x14ac:dyDescent="0.25">
      <c r="A34">
        <v>160087</v>
      </c>
      <c r="B34">
        <v>14.414999959999999</v>
      </c>
      <c r="C34">
        <v>0.60320001999999995</v>
      </c>
      <c r="D34">
        <v>367.90100097999999</v>
      </c>
      <c r="E34">
        <v>2.9038000099999999</v>
      </c>
      <c r="F34">
        <v>9.9000003020963209E+37</v>
      </c>
      <c r="G34">
        <v>1.57640004</v>
      </c>
      <c r="H34">
        <v>9.9000003020963209E+37</v>
      </c>
      <c r="J34" s="2">
        <f>TREND(Calibration!$A$2:$A$4,Calibration!$B$2:$B$4,C34)</f>
        <v>393.99652753136564</v>
      </c>
      <c r="K34" s="2">
        <f>TREND(Calibration!$A$2:$A$4,Calibration!$C$2:$C$4,E34)</f>
        <v>1150.7868855931767</v>
      </c>
      <c r="L34" s="2">
        <f>TREND(Calibration!$A$2:$A$4,Calibration!$D$2:$D$4,G34)</f>
        <v>598.65156402044931</v>
      </c>
    </row>
    <row r="35" spans="1:12" x14ac:dyDescent="0.25">
      <c r="A35">
        <v>165088</v>
      </c>
      <c r="B35">
        <v>14.269000050000001</v>
      </c>
      <c r="C35">
        <v>0.58969998000000001</v>
      </c>
      <c r="D35">
        <v>881.68597411999997</v>
      </c>
      <c r="E35">
        <v>2.3448998900000002</v>
      </c>
      <c r="F35">
        <v>9.9000003020963209E+37</v>
      </c>
      <c r="G35">
        <v>1.5779999499999999</v>
      </c>
      <c r="H35">
        <v>9.9000003020963209E+37</v>
      </c>
      <c r="J35" s="2">
        <f>TREND(Calibration!$A$2:$A$4,Calibration!$B$2:$B$4,C35)</f>
        <v>385.65801171336847</v>
      </c>
      <c r="K35" s="2">
        <f>TREND(Calibration!$A$2:$A$4,Calibration!$C$2:$C$4,E35)</f>
        <v>925.3289927009231</v>
      </c>
      <c r="L35" s="2">
        <f>TREND(Calibration!$A$2:$A$4,Calibration!$D$2:$D$4,G35)</f>
        <v>599.31312325208728</v>
      </c>
    </row>
    <row r="36" spans="1:12" x14ac:dyDescent="0.25">
      <c r="A36">
        <v>170087</v>
      </c>
      <c r="B36">
        <v>14.164999959999999</v>
      </c>
      <c r="C36">
        <v>0.58859998000000002</v>
      </c>
      <c r="D36">
        <v>552.15197753999996</v>
      </c>
      <c r="E36">
        <v>2.7520000900000001</v>
      </c>
      <c r="F36">
        <v>9.9000003020963209E+37</v>
      </c>
      <c r="G36">
        <v>1.5769000099999999</v>
      </c>
      <c r="H36">
        <v>9.9000003020963209E+37</v>
      </c>
      <c r="J36" s="2">
        <f>TREND(Calibration!$A$2:$A$4,Calibration!$B$2:$B$4,C36)</f>
        <v>384.97857910429497</v>
      </c>
      <c r="K36" s="2">
        <f>TREND(Calibration!$A$2:$A$4,Calibration!$C$2:$C$4,E36)</f>
        <v>1089.5514539306953</v>
      </c>
      <c r="L36" s="2">
        <f>TREND(Calibration!$A$2:$A$4,Calibration!$D$2:$D$4,G36)</f>
        <v>598.85830050502784</v>
      </c>
    </row>
    <row r="37" spans="1:12" x14ac:dyDescent="0.25">
      <c r="A37">
        <v>175088</v>
      </c>
      <c r="B37">
        <v>14.083000180000001</v>
      </c>
      <c r="C37">
        <v>0.58759998999999996</v>
      </c>
      <c r="D37">
        <v>543.66802978999999</v>
      </c>
      <c r="E37">
        <v>2.3264999400000002</v>
      </c>
      <c r="F37">
        <v>1083.5760498</v>
      </c>
      <c r="G37">
        <v>1.57640004</v>
      </c>
      <c r="H37">
        <v>9.9000003020963209E+37</v>
      </c>
      <c r="J37" s="2">
        <f>TREND(Calibration!$A$2:$A$4,Calibration!$B$2:$B$4,C37)</f>
        <v>384.36091927270638</v>
      </c>
      <c r="K37" s="2">
        <f>TREND(Calibration!$A$2:$A$4,Calibration!$C$2:$C$4,E37)</f>
        <v>917.9065323938421</v>
      </c>
      <c r="L37" s="2">
        <f>TREND(Calibration!$A$2:$A$4,Calibration!$D$2:$D$4,G37)</f>
        <v>598.65156402044931</v>
      </c>
    </row>
    <row r="38" spans="1:12" x14ac:dyDescent="0.25">
      <c r="A38">
        <v>180088</v>
      </c>
      <c r="B38">
        <v>14.13799953</v>
      </c>
      <c r="C38">
        <v>0.59030002000000004</v>
      </c>
      <c r="D38">
        <v>802.60101318</v>
      </c>
      <c r="E38">
        <v>3.0134000799999998</v>
      </c>
      <c r="F38">
        <v>1364.6569824200001</v>
      </c>
      <c r="G38">
        <v>1.5742000300000001</v>
      </c>
      <c r="H38">
        <v>9.9000003020963209E+37</v>
      </c>
      <c r="J38" s="2">
        <f>TREND(Calibration!$A$2:$A$4,Calibration!$B$2:$B$4,C38)</f>
        <v>386.02863602495802</v>
      </c>
      <c r="K38" s="2">
        <f>TREND(Calibration!$A$2:$A$4,Calibration!$C$2:$C$4,E38)</f>
        <v>1194.9990801495912</v>
      </c>
      <c r="L38" s="2">
        <f>TREND(Calibration!$A$2:$A$4,Calibration!$D$2:$D$4,G38)</f>
        <v>597.74186477161913</v>
      </c>
    </row>
    <row r="39" spans="1:12" x14ac:dyDescent="0.25">
      <c r="A39">
        <v>185088</v>
      </c>
      <c r="B39">
        <v>14.15499973</v>
      </c>
      <c r="C39">
        <v>0.58810001999999995</v>
      </c>
      <c r="D39">
        <v>1019.50500488</v>
      </c>
      <c r="E39">
        <v>2.6921000500000001</v>
      </c>
      <c r="F39">
        <v>1180.43005371</v>
      </c>
      <c r="G39">
        <v>1.57369995</v>
      </c>
      <c r="H39">
        <v>9.9000003020963209E+37</v>
      </c>
      <c r="J39" s="2">
        <f>TREND(Calibration!$A$2:$A$4,Calibration!$B$2:$B$4,C39)</f>
        <v>384.6697708068109</v>
      </c>
      <c r="K39" s="2">
        <f>TREND(Calibration!$A$2:$A$4,Calibration!$C$2:$C$4,E39)</f>
        <v>1065.388036677248</v>
      </c>
      <c r="L39" s="2">
        <f>TREND(Calibration!$A$2:$A$4,Calibration!$D$2:$D$4,G39)</f>
        <v>597.53508280228482</v>
      </c>
    </row>
    <row r="40" spans="1:12" x14ac:dyDescent="0.25">
      <c r="A40">
        <v>190088</v>
      </c>
      <c r="B40">
        <v>14.20100021</v>
      </c>
      <c r="C40">
        <v>0.59509999000000002</v>
      </c>
      <c r="D40">
        <v>975.15502930000002</v>
      </c>
      <c r="E40">
        <v>2.29029989</v>
      </c>
      <c r="F40">
        <v>1332.20996094</v>
      </c>
      <c r="G40">
        <v>1.57369995</v>
      </c>
      <c r="H40">
        <v>9.9000003020963209E+37</v>
      </c>
      <c r="J40" s="2">
        <f>TREND(Calibration!$A$2:$A$4,Calibration!$B$2:$B$4,C40)</f>
        <v>388.9934143345713</v>
      </c>
      <c r="K40" s="2">
        <f>TREND(Calibration!$A$2:$A$4,Calibration!$C$2:$C$4,E40)</f>
        <v>903.30358867718246</v>
      </c>
      <c r="L40" s="2">
        <f>TREND(Calibration!$A$2:$A$4,Calibration!$D$2:$D$4,G40)</f>
        <v>597.53508280228482</v>
      </c>
    </row>
    <row r="41" spans="1:12" x14ac:dyDescent="0.25">
      <c r="A41">
        <v>195088</v>
      </c>
      <c r="B41">
        <v>14.38799953</v>
      </c>
      <c r="C41">
        <v>0.59729999</v>
      </c>
      <c r="D41">
        <v>962.71398925999995</v>
      </c>
      <c r="E41">
        <v>4.5450000800000003</v>
      </c>
      <c r="F41">
        <v>9.9000003020963209E+37</v>
      </c>
      <c r="G41">
        <v>1.5709999800000001</v>
      </c>
      <c r="H41">
        <v>1285.23498535</v>
      </c>
      <c r="J41" s="2">
        <f>TREND(Calibration!$A$2:$A$4,Calibration!$B$2:$B$4,C41)</f>
        <v>390.35227955271836</v>
      </c>
      <c r="K41" s="2">
        <f>TREND(Calibration!$A$2:$A$4,Calibration!$C$2:$C$4,E41)</f>
        <v>1812.839900712979</v>
      </c>
      <c r="L41" s="2">
        <f>TREND(Calibration!$A$2:$A$4,Calibration!$D$2:$D$4,G41)</f>
        <v>596.41865120385387</v>
      </c>
    </row>
    <row r="42" spans="1:12" x14ac:dyDescent="0.25">
      <c r="A42">
        <v>200088</v>
      </c>
      <c r="B42">
        <v>14.43000031</v>
      </c>
      <c r="C42">
        <v>0.59079999000000005</v>
      </c>
      <c r="D42">
        <v>9.9000003020963209E+37</v>
      </c>
      <c r="E42">
        <v>3.2743001</v>
      </c>
      <c r="F42">
        <v>1368.6169433600001</v>
      </c>
      <c r="G42">
        <v>1.57640004</v>
      </c>
      <c r="H42">
        <v>9.9000003020963209E+37</v>
      </c>
      <c r="J42" s="2">
        <f>TREND(Calibration!$A$2:$A$4,Calibration!$B$2:$B$4,C42)</f>
        <v>386.33745049910209</v>
      </c>
      <c r="K42" s="2">
        <f>TREND(Calibration!$A$2:$A$4,Calibration!$C$2:$C$4,E42)</f>
        <v>1300.2450206313126</v>
      </c>
      <c r="L42" s="2">
        <f>TREND(Calibration!$A$2:$A$4,Calibration!$D$2:$D$4,G42)</f>
        <v>598.65156402044931</v>
      </c>
    </row>
    <row r="43" spans="1:12" x14ac:dyDescent="0.25">
      <c r="A43">
        <v>205088</v>
      </c>
      <c r="B43">
        <v>14.34899998</v>
      </c>
      <c r="C43">
        <v>0.59890001999999998</v>
      </c>
      <c r="D43">
        <v>805.67401123000002</v>
      </c>
      <c r="E43">
        <v>3.14949989</v>
      </c>
      <c r="F43">
        <v>9.9000003020963209E+37</v>
      </c>
      <c r="G43">
        <v>1.5709999800000001</v>
      </c>
      <c r="H43">
        <v>1267.8859863299999</v>
      </c>
      <c r="J43" s="2">
        <f>TREND(Calibration!$A$2:$A$4,Calibration!$B$2:$B$4,C43)</f>
        <v>391.34056369589644</v>
      </c>
      <c r="K43" s="2">
        <f>TREND(Calibration!$A$2:$A$4,Calibration!$C$2:$C$4,E43)</f>
        <v>1249.9011552925276</v>
      </c>
      <c r="L43" s="2">
        <f>TREND(Calibration!$A$2:$A$4,Calibration!$D$2:$D$4,G43)</f>
        <v>596.41865120385387</v>
      </c>
    </row>
    <row r="44" spans="1:12" x14ac:dyDescent="0.25">
      <c r="A44">
        <v>210088</v>
      </c>
      <c r="B44">
        <v>14.2159996</v>
      </c>
      <c r="C44">
        <v>0.59240000999999998</v>
      </c>
      <c r="D44">
        <v>1003.24700928</v>
      </c>
      <c r="E44">
        <v>3.2283999900000002</v>
      </c>
      <c r="F44">
        <v>9.9000003020963209E+37</v>
      </c>
      <c r="G44">
        <v>1.5726000099999999</v>
      </c>
      <c r="H44">
        <v>9.9000003020963209E+37</v>
      </c>
      <c r="J44" s="2">
        <f>TREND(Calibration!$A$2:$A$4,Calibration!$B$2:$B$4,C44)</f>
        <v>387.3257284656201</v>
      </c>
      <c r="K44" s="2">
        <f>TREND(Calibration!$A$2:$A$4,Calibration!$C$2:$C$4,E44)</f>
        <v>1281.7291146334348</v>
      </c>
      <c r="L44" s="2">
        <f>TREND(Calibration!$A$2:$A$4,Calibration!$D$2:$D$4,G44)</f>
        <v>597.08026005522538</v>
      </c>
    </row>
    <row r="45" spans="1:12" x14ac:dyDescent="0.25">
      <c r="A45">
        <v>215088</v>
      </c>
      <c r="B45">
        <v>14.125</v>
      </c>
      <c r="C45">
        <v>0.59729999</v>
      </c>
      <c r="D45">
        <v>505.03201294000002</v>
      </c>
      <c r="E45">
        <v>2.59759998</v>
      </c>
      <c r="F45">
        <v>9.9000003020963209E+37</v>
      </c>
      <c r="G45">
        <v>1.5785000300000001</v>
      </c>
      <c r="H45">
        <v>1173.6209716799999</v>
      </c>
      <c r="J45" s="2">
        <f>TREND(Calibration!$A$2:$A$4,Calibration!$B$2:$B$4,C45)</f>
        <v>390.35227955271836</v>
      </c>
      <c r="K45" s="2">
        <f>TREND(Calibration!$A$2:$A$4,Calibration!$C$2:$C$4,E45)</f>
        <v>1027.2671168599998</v>
      </c>
      <c r="L45" s="2">
        <f>TREND(Calibration!$A$2:$A$4,Calibration!$D$2:$D$4,G45)</f>
        <v>599.5199052214216</v>
      </c>
    </row>
    <row r="46" spans="1:12" x14ac:dyDescent="0.25">
      <c r="A46">
        <v>220089</v>
      </c>
      <c r="B46">
        <v>14.065999980000001</v>
      </c>
      <c r="C46">
        <v>0.59729999</v>
      </c>
      <c r="D46">
        <v>857.98101807</v>
      </c>
      <c r="E46">
        <v>2.2720000699999998</v>
      </c>
      <c r="F46">
        <v>9.9000003020963209E+37</v>
      </c>
      <c r="G46">
        <v>1.5779999499999999</v>
      </c>
      <c r="H46">
        <v>1155.39099121</v>
      </c>
      <c r="J46" s="2">
        <f>TREND(Calibration!$A$2:$A$4,Calibration!$B$2:$B$4,C46)</f>
        <v>390.35227955271836</v>
      </c>
      <c r="K46" s="2">
        <f>TREND(Calibration!$A$2:$A$4,Calibration!$C$2:$C$4,E46)</f>
        <v>895.92152037934864</v>
      </c>
      <c r="L46" s="2">
        <f>TREND(Calibration!$A$2:$A$4,Calibration!$D$2:$D$4,G46)</f>
        <v>599.31312325208728</v>
      </c>
    </row>
    <row r="47" spans="1:12" x14ac:dyDescent="0.25">
      <c r="A47">
        <v>225099</v>
      </c>
      <c r="B47">
        <v>14.04300022</v>
      </c>
      <c r="C47">
        <v>0.58649998999999997</v>
      </c>
      <c r="D47">
        <v>880.33697510000002</v>
      </c>
      <c r="E47">
        <v>2.33139992</v>
      </c>
      <c r="F47">
        <v>9.9000003020963209E+37</v>
      </c>
      <c r="G47">
        <v>1.58179998</v>
      </c>
      <c r="H47">
        <v>9.9000003020963209E+37</v>
      </c>
      <c r="J47" s="2">
        <f>TREND(Calibration!$A$2:$A$4,Calibration!$B$2:$B$4,C47)</f>
        <v>383.68148666363282</v>
      </c>
      <c r="K47" s="2">
        <f>TREND(Calibration!$A$2:$A$4,Calibration!$C$2:$C$4,E47)</f>
        <v>919.88316314857173</v>
      </c>
      <c r="L47" s="2">
        <f>TREND(Calibration!$A$2:$A$4,Calibration!$D$2:$D$4,G47)</f>
        <v>600.88442721731121</v>
      </c>
    </row>
    <row r="48" spans="1:12" x14ac:dyDescent="0.25">
      <c r="A48">
        <v>230089</v>
      </c>
      <c r="B48">
        <v>14.10499954</v>
      </c>
      <c r="C48">
        <v>0.59780001999999999</v>
      </c>
      <c r="D48">
        <v>1245.1529541</v>
      </c>
      <c r="E48">
        <v>2.7330999399999998</v>
      </c>
      <c r="F48">
        <v>9.9000003020963209E+37</v>
      </c>
      <c r="G48">
        <v>1.5769000099999999</v>
      </c>
      <c r="H48">
        <v>1185.55505371</v>
      </c>
      <c r="J48" s="2">
        <f>TREND(Calibration!$A$2:$A$4,Calibration!$B$2:$B$4,C48)</f>
        <v>390.66113108682293</v>
      </c>
      <c r="K48" s="2">
        <f>TREND(Calibration!$A$2:$A$4,Calibration!$C$2:$C$4,E48)</f>
        <v>1081.9272151054333</v>
      </c>
      <c r="L48" s="2">
        <f>TREND(Calibration!$A$2:$A$4,Calibration!$D$2:$D$4,G48)</f>
        <v>598.85830050502784</v>
      </c>
    </row>
    <row r="49" spans="1:12" x14ac:dyDescent="0.25">
      <c r="A49">
        <v>235089</v>
      </c>
      <c r="B49">
        <v>14.21899986</v>
      </c>
      <c r="C49">
        <v>0.60699999000000004</v>
      </c>
      <c r="D49">
        <v>826.52801513999998</v>
      </c>
      <c r="E49">
        <v>2.9744999399999998</v>
      </c>
      <c r="F49">
        <v>9.9000003020963209E+37</v>
      </c>
      <c r="G49">
        <v>1.5709999800000001</v>
      </c>
      <c r="H49">
        <v>9.9000003020963209E+37</v>
      </c>
      <c r="J49" s="2">
        <f>TREND(Calibration!$A$2:$A$4,Calibration!$B$2:$B$4,C49)</f>
        <v>396.34363983273033</v>
      </c>
      <c r="K49" s="2">
        <f>TREND(Calibration!$A$2:$A$4,Calibration!$C$2:$C$4,E49)</f>
        <v>1179.3069317964764</v>
      </c>
      <c r="L49" s="2">
        <f>TREND(Calibration!$A$2:$A$4,Calibration!$D$2:$D$4,G49)</f>
        <v>596.41865120385387</v>
      </c>
    </row>
    <row r="50" spans="1:12" x14ac:dyDescent="0.25">
      <c r="A50">
        <v>240088</v>
      </c>
      <c r="B50">
        <v>14.41300011</v>
      </c>
      <c r="C50">
        <v>0.59399997999999998</v>
      </c>
      <c r="D50">
        <v>1000.71697998</v>
      </c>
      <c r="E50">
        <v>2.1531000100000002</v>
      </c>
      <c r="F50">
        <v>1050.9980468700001</v>
      </c>
      <c r="G50">
        <v>1.56449997</v>
      </c>
      <c r="H50">
        <v>9.9000003020963209E+37</v>
      </c>
      <c r="J50" s="2">
        <f>TREND(Calibration!$A$2:$A$4,Calibration!$B$2:$B$4,C50)</f>
        <v>388.31397554883767</v>
      </c>
      <c r="K50" s="2">
        <f>TREND(Calibration!$A$2:$A$4,Calibration!$C$2:$C$4,E50)</f>
        <v>847.95775005064934</v>
      </c>
      <c r="L50" s="2">
        <f>TREND(Calibration!$A$2:$A$4,Calibration!$D$2:$D$4,G50)</f>
        <v>593.73091150522123</v>
      </c>
    </row>
    <row r="51" spans="1:12" x14ac:dyDescent="0.25">
      <c r="A51">
        <v>245088</v>
      </c>
      <c r="B51">
        <v>14.61299992</v>
      </c>
      <c r="C51">
        <v>0.60970002000000001</v>
      </c>
      <c r="D51">
        <v>347.38299561000002</v>
      </c>
      <c r="E51">
        <v>2.33999991</v>
      </c>
      <c r="F51">
        <v>9.9000003020963209E+37</v>
      </c>
      <c r="G51">
        <v>1.56449997</v>
      </c>
      <c r="H51">
        <v>1104.27697754</v>
      </c>
      <c r="J51" s="2">
        <f>TREND(Calibration!$A$2:$A$4,Calibration!$B$2:$B$4,C51)</f>
        <v>398.01135658498197</v>
      </c>
      <c r="K51" s="2">
        <f>TREND(Calibration!$A$2:$A$4,Calibration!$C$2:$C$4,E51)</f>
        <v>923.35236194619313</v>
      </c>
      <c r="L51" s="2">
        <f>TREND(Calibration!$A$2:$A$4,Calibration!$D$2:$D$4,G51)</f>
        <v>593.73091150522123</v>
      </c>
    </row>
    <row r="52" spans="1:12" x14ac:dyDescent="0.25">
      <c r="A52">
        <v>250089</v>
      </c>
      <c r="B52">
        <v>14.55799961</v>
      </c>
      <c r="C52">
        <v>0.60320001999999995</v>
      </c>
      <c r="D52">
        <v>1024.9980468700001</v>
      </c>
      <c r="E52">
        <v>2.2741000699999998</v>
      </c>
      <c r="F52">
        <v>9.9000003020963209E+37</v>
      </c>
      <c r="G52">
        <v>1.56449997</v>
      </c>
      <c r="H52">
        <v>9.9000003020963209E+37</v>
      </c>
      <c r="J52" s="2">
        <f>TREND(Calibration!$A$2:$A$4,Calibration!$B$2:$B$4,C52)</f>
        <v>393.99652753136564</v>
      </c>
      <c r="K52" s="2">
        <f>TREND(Calibration!$A$2:$A$4,Calibration!$C$2:$C$4,E52)</f>
        <v>896.76865130333863</v>
      </c>
      <c r="L52" s="2">
        <f>TREND(Calibration!$A$2:$A$4,Calibration!$D$2:$D$4,G52)</f>
        <v>593.73091150522123</v>
      </c>
    </row>
    <row r="53" spans="1:12" x14ac:dyDescent="0.25">
      <c r="A53">
        <v>255088</v>
      </c>
      <c r="B53">
        <v>14.493000029999999</v>
      </c>
      <c r="C53">
        <v>0.59130000999999999</v>
      </c>
      <c r="D53">
        <v>701.46002196999996</v>
      </c>
      <c r="E53">
        <v>2.7709000100000001</v>
      </c>
      <c r="F53">
        <v>9.9000003020963209E+37</v>
      </c>
      <c r="G53">
        <v>1.5661</v>
      </c>
      <c r="H53">
        <v>9.9000003020963209E+37</v>
      </c>
      <c r="J53" s="2">
        <f>TREND(Calibration!$A$2:$A$4,Calibration!$B$2:$B$4,C53)</f>
        <v>386.64629585654654</v>
      </c>
      <c r="K53" s="2">
        <f>TREND(Calibration!$A$2:$A$4,Calibration!$C$2:$C$4,E53)</f>
        <v>1097.1755999749512</v>
      </c>
      <c r="L53" s="2">
        <f>TREND(Calibration!$A$2:$A$4,Calibration!$D$2:$D$4,G53)</f>
        <v>594.39252035659274</v>
      </c>
    </row>
    <row r="54" spans="1:12" x14ac:dyDescent="0.25">
      <c r="A54">
        <v>260088</v>
      </c>
      <c r="B54">
        <v>14.34399986</v>
      </c>
      <c r="C54">
        <v>0.59780001999999999</v>
      </c>
      <c r="D54">
        <v>450.52801513999998</v>
      </c>
      <c r="E54">
        <v>2.5782001000000001</v>
      </c>
      <c r="F54">
        <v>9.9000003020963209E+37</v>
      </c>
      <c r="G54">
        <v>1.56719995</v>
      </c>
      <c r="H54">
        <v>9.9000003020963209E+37</v>
      </c>
      <c r="J54" s="2">
        <f>TREND(Calibration!$A$2:$A$4,Calibration!$B$2:$B$4,C54)</f>
        <v>390.66113108682293</v>
      </c>
      <c r="K54" s="2">
        <f>TREND(Calibration!$A$2:$A$4,Calibration!$C$2:$C$4,E54)</f>
        <v>1019.4412891125257</v>
      </c>
      <c r="L54" s="2">
        <f>TREND(Calibration!$A$2:$A$4,Calibration!$D$2:$D$4,G54)</f>
        <v>594.84734723862994</v>
      </c>
    </row>
    <row r="55" spans="1:12" x14ac:dyDescent="0.25">
      <c r="A55">
        <v>265088</v>
      </c>
      <c r="B55">
        <v>14.21199989</v>
      </c>
      <c r="C55">
        <v>0.59619999000000001</v>
      </c>
      <c r="D55">
        <v>552.89398193</v>
      </c>
      <c r="E55">
        <v>2.7460999500000001</v>
      </c>
      <c r="F55">
        <v>9.9000003020963209E+37</v>
      </c>
      <c r="G55">
        <v>1.5677000299999999</v>
      </c>
      <c r="H55">
        <v>9.9000003020963209E+37</v>
      </c>
      <c r="J55" s="2">
        <f>TREND(Calibration!$A$2:$A$4,Calibration!$B$2:$B$4,C55)</f>
        <v>389.67284694364486</v>
      </c>
      <c r="K55" s="2">
        <f>TREND(Calibration!$A$2:$A$4,Calibration!$C$2:$C$4,E55)</f>
        <v>1087.1713629545666</v>
      </c>
      <c r="L55" s="2">
        <f>TREND(Calibration!$A$2:$A$4,Calibration!$D$2:$D$4,G55)</f>
        <v>595.05412920796414</v>
      </c>
    </row>
    <row r="56" spans="1:12" x14ac:dyDescent="0.25">
      <c r="A56">
        <v>270088</v>
      </c>
      <c r="B56">
        <v>14.15600014</v>
      </c>
      <c r="C56">
        <v>0.59570003000000005</v>
      </c>
      <c r="D56">
        <v>634.68902588000003</v>
      </c>
      <c r="E56">
        <v>3.37800002</v>
      </c>
      <c r="F56">
        <v>9.9000003020963209E+37</v>
      </c>
      <c r="G56">
        <v>1.5748000099999999</v>
      </c>
      <c r="H56">
        <v>9.9000003020963209E+37</v>
      </c>
      <c r="J56" s="2">
        <f>TREND(Calibration!$A$2:$A$4,Calibration!$B$2:$B$4,C56)</f>
        <v>389.36403864616085</v>
      </c>
      <c r="K56" s="2">
        <f>TREND(Calibration!$A$2:$A$4,Calibration!$C$2:$C$4,E56)</f>
        <v>1342.0771201776417</v>
      </c>
      <c r="L56" s="2">
        <f>TREND(Calibration!$A$2:$A$4,Calibration!$D$2:$D$4,G56)</f>
        <v>597.9899551690778</v>
      </c>
    </row>
    <row r="57" spans="1:12" x14ac:dyDescent="0.25">
      <c r="A57">
        <v>275088</v>
      </c>
      <c r="B57">
        <v>14.09399986</v>
      </c>
      <c r="C57">
        <v>0.59670000999999995</v>
      </c>
      <c r="D57">
        <v>738.49298095999995</v>
      </c>
      <c r="E57">
        <v>2.2541000800000002</v>
      </c>
      <c r="F57">
        <v>877.90197753999996</v>
      </c>
      <c r="G57">
        <v>1.56830001</v>
      </c>
      <c r="H57">
        <v>9.9000003020963209E+37</v>
      </c>
      <c r="J57" s="2">
        <f>TREND(Calibration!$A$2:$A$4,Calibration!$B$2:$B$4,C57)</f>
        <v>389.98169230108931</v>
      </c>
      <c r="K57" s="2">
        <f>TREND(Calibration!$A$2:$A$4,Calibration!$C$2:$C$4,E57)</f>
        <v>888.70074177548588</v>
      </c>
      <c r="L57" s="2">
        <f>TREND(Calibration!$A$2:$A$4,Calibration!$D$2:$D$4,G57)</f>
        <v>595.30221960542292</v>
      </c>
    </row>
    <row r="58" spans="1:12" x14ac:dyDescent="0.25">
      <c r="A58">
        <v>280088</v>
      </c>
      <c r="B58">
        <v>14.11699963</v>
      </c>
      <c r="C58">
        <v>0.61290001999999999</v>
      </c>
      <c r="D58">
        <v>666.09698486000002</v>
      </c>
      <c r="E58">
        <v>2.0720999199999999</v>
      </c>
      <c r="F58">
        <v>1038.38793945</v>
      </c>
      <c r="G58">
        <v>1.5661</v>
      </c>
      <c r="H58">
        <v>9.9000003020963209E+37</v>
      </c>
      <c r="J58" s="2">
        <f>TREND(Calibration!$A$2:$A$4,Calibration!$B$2:$B$4,C58)</f>
        <v>399.98788781137762</v>
      </c>
      <c r="K58" s="2">
        <f>TREND(Calibration!$A$2:$A$4,Calibration!$C$2:$C$4,E58)</f>
        <v>815.28266381970889</v>
      </c>
      <c r="L58" s="2">
        <f>TREND(Calibration!$A$2:$A$4,Calibration!$D$2:$D$4,G58)</f>
        <v>594.39252035659274</v>
      </c>
    </row>
    <row r="59" spans="1:12" x14ac:dyDescent="0.25">
      <c r="A59">
        <v>285088</v>
      </c>
      <c r="B59">
        <v>14.30799961</v>
      </c>
      <c r="C59">
        <v>0.60699999000000004</v>
      </c>
      <c r="D59">
        <v>796.58697510000002</v>
      </c>
      <c r="E59">
        <v>3.2126998900000001</v>
      </c>
      <c r="F59">
        <v>9.9000003020963209E+37</v>
      </c>
      <c r="G59">
        <v>1.56830001</v>
      </c>
      <c r="H59">
        <v>9.9000003020963209E+37</v>
      </c>
      <c r="J59" s="2">
        <f>TREND(Calibration!$A$2:$A$4,Calibration!$B$2:$B$4,C59)</f>
        <v>396.34363983273033</v>
      </c>
      <c r="K59" s="2">
        <f>TREND(Calibration!$A$2:$A$4,Calibration!$C$2:$C$4,E59)</f>
        <v>1275.3957621478462</v>
      </c>
      <c r="L59" s="2">
        <f>TREND(Calibration!$A$2:$A$4,Calibration!$D$2:$D$4,G59)</f>
        <v>595.30221960542292</v>
      </c>
    </row>
    <row r="60" spans="1:12" x14ac:dyDescent="0.25">
      <c r="A60">
        <v>290088</v>
      </c>
      <c r="B60">
        <v>14.440999980000001</v>
      </c>
      <c r="C60">
        <v>0.60699999000000004</v>
      </c>
      <c r="D60">
        <v>643.16302489999998</v>
      </c>
      <c r="E60">
        <v>2.46959996</v>
      </c>
      <c r="F60">
        <v>1316.5200195299999</v>
      </c>
      <c r="G60">
        <v>1.5709999800000001</v>
      </c>
      <c r="H60">
        <v>9.9000003020963209E+37</v>
      </c>
      <c r="J60" s="2">
        <f>TREND(Calibration!$A$2:$A$4,Calibration!$B$2:$B$4,C60)</f>
        <v>396.34363983273033</v>
      </c>
      <c r="K60" s="2">
        <f>TREND(Calibration!$A$2:$A$4,Calibration!$C$2:$C$4,E60)</f>
        <v>975.63246199650405</v>
      </c>
      <c r="L60" s="2">
        <f>TREND(Calibration!$A$2:$A$4,Calibration!$D$2:$D$4,G60)</f>
        <v>596.41865120385387</v>
      </c>
    </row>
    <row r="61" spans="1:12" x14ac:dyDescent="0.25">
      <c r="A61">
        <v>295089</v>
      </c>
      <c r="B61">
        <v>14.652000429999999</v>
      </c>
      <c r="C61">
        <v>0.61019999000000003</v>
      </c>
      <c r="D61">
        <v>420.57598876999998</v>
      </c>
      <c r="E61">
        <v>2.2660000299999998</v>
      </c>
      <c r="F61">
        <v>9.9000003020963209E+37</v>
      </c>
      <c r="G61">
        <v>1.56719995</v>
      </c>
      <c r="H61">
        <v>1236.1569824200001</v>
      </c>
      <c r="J61" s="2">
        <f>TREND(Calibration!$A$2:$A$4,Calibration!$B$2:$B$4,C61)</f>
        <v>398.32017105912604</v>
      </c>
      <c r="K61" s="2">
        <f>TREND(Calibration!$A$2:$A$4,Calibration!$C$2:$C$4,E61)</f>
        <v>893.50113017497858</v>
      </c>
      <c r="L61" s="2">
        <f>TREND(Calibration!$A$2:$A$4,Calibration!$D$2:$D$4,G61)</f>
        <v>594.84734723862994</v>
      </c>
    </row>
    <row r="62" spans="1:12" x14ac:dyDescent="0.25">
      <c r="A62">
        <v>300089</v>
      </c>
      <c r="B62">
        <v>14.60700035</v>
      </c>
      <c r="C62">
        <v>0.60970002000000001</v>
      </c>
      <c r="D62">
        <v>1321.92700195</v>
      </c>
      <c r="E62">
        <v>2.1136999099999998</v>
      </c>
      <c r="F62">
        <v>926.56500243999994</v>
      </c>
      <c r="G62">
        <v>1.55260003</v>
      </c>
      <c r="H62">
        <v>9.9000003020963209E+37</v>
      </c>
      <c r="J62" s="2">
        <f>TREND(Calibration!$A$2:$A$4,Calibration!$B$2:$B$4,C62)</f>
        <v>398.01135658498197</v>
      </c>
      <c r="K62" s="2">
        <f>TREND(Calibration!$A$2:$A$4,Calibration!$C$2:$C$4,E62)</f>
        <v>832.06391999431628</v>
      </c>
      <c r="L62" s="2">
        <f>TREND(Calibration!$A$2:$A$4,Calibration!$D$2:$D$4,G62)</f>
        <v>588.81031274470445</v>
      </c>
    </row>
    <row r="63" spans="1:12" x14ac:dyDescent="0.25">
      <c r="A63">
        <v>305089</v>
      </c>
      <c r="B63">
        <v>14.574000359999999</v>
      </c>
      <c r="C63">
        <v>0.60210001000000002</v>
      </c>
      <c r="D63">
        <v>797.34698486000002</v>
      </c>
      <c r="E63">
        <v>2.5910999800000001</v>
      </c>
      <c r="F63">
        <v>1340.0329589800001</v>
      </c>
      <c r="G63">
        <v>1.5542000499999999</v>
      </c>
      <c r="H63">
        <v>9.9000003020963209E+37</v>
      </c>
      <c r="J63" s="2">
        <f>TREND(Calibration!$A$2:$A$4,Calibration!$B$2:$B$4,C63)</f>
        <v>393.31708874563208</v>
      </c>
      <c r="K63" s="2">
        <f>TREND(Calibration!$A$2:$A$4,Calibration!$C$2:$C$4,E63)</f>
        <v>1024.6450449524116</v>
      </c>
      <c r="L63" s="2">
        <f>TREND(Calibration!$A$2:$A$4,Calibration!$D$2:$D$4,G63)</f>
        <v>589.47191746109809</v>
      </c>
    </row>
    <row r="64" spans="1:12" x14ac:dyDescent="0.25">
      <c r="A64">
        <v>310089</v>
      </c>
      <c r="B64">
        <v>14.489999770000001</v>
      </c>
      <c r="C64">
        <v>0.59570003000000005</v>
      </c>
      <c r="D64">
        <v>649.73797606999995</v>
      </c>
      <c r="E64">
        <v>3.5571999500000002</v>
      </c>
      <c r="F64">
        <v>9.9000003020963209E+37</v>
      </c>
      <c r="G64">
        <v>1.5569000200000001</v>
      </c>
      <c r="H64">
        <v>9.9000003020963209E+37</v>
      </c>
      <c r="J64" s="2">
        <f>TREND(Calibration!$A$2:$A$4,Calibration!$B$2:$B$4,C64)</f>
        <v>389.36403864616085</v>
      </c>
      <c r="K64" s="2">
        <f>TREND(Calibration!$A$2:$A$4,Calibration!$C$2:$C$4,E64)</f>
        <v>1414.3655974537592</v>
      </c>
      <c r="L64" s="2">
        <f>TREND(Calibration!$A$2:$A$4,Calibration!$D$2:$D$4,G64)</f>
        <v>590.58834905952915</v>
      </c>
    </row>
    <row r="65" spans="1:12" x14ac:dyDescent="0.25">
      <c r="A65">
        <v>315088</v>
      </c>
      <c r="B65">
        <v>14.42199993</v>
      </c>
      <c r="C65">
        <v>0.58859998000000002</v>
      </c>
      <c r="D65">
        <v>747.14398193</v>
      </c>
      <c r="E65">
        <v>3.9600999400000001</v>
      </c>
      <c r="F65">
        <v>9.9000003020963209E+37</v>
      </c>
      <c r="G65">
        <v>1.5542000499999999</v>
      </c>
      <c r="H65">
        <v>9.9000003020963209E+37</v>
      </c>
      <c r="J65" s="2">
        <f>TREND(Calibration!$A$2:$A$4,Calibration!$B$2:$B$4,C65)</f>
        <v>384.97857910429497</v>
      </c>
      <c r="K65" s="2">
        <f>TREND(Calibration!$A$2:$A$4,Calibration!$C$2:$C$4,E65)</f>
        <v>1576.893712122459</v>
      </c>
      <c r="L65" s="2">
        <f>TREND(Calibration!$A$2:$A$4,Calibration!$D$2:$D$4,G65)</f>
        <v>589.47191746109809</v>
      </c>
    </row>
    <row r="66" spans="1:12" x14ac:dyDescent="0.25">
      <c r="A66">
        <v>320088</v>
      </c>
      <c r="B66">
        <v>14.31999969</v>
      </c>
      <c r="C66">
        <v>0.59189999000000004</v>
      </c>
      <c r="D66">
        <v>678.91900635000002</v>
      </c>
      <c r="E66">
        <v>2.9874999500000001</v>
      </c>
      <c r="F66">
        <v>1224.6510009799999</v>
      </c>
      <c r="G66">
        <v>1.55050004</v>
      </c>
      <c r="H66">
        <v>9.9000003020963209E+37</v>
      </c>
      <c r="J66" s="2">
        <f>TREND(Calibration!$A$2:$A$4,Calibration!$B$2:$B$4,C66)</f>
        <v>387.01688310817565</v>
      </c>
      <c r="K66" s="2">
        <f>TREND(Calibration!$A$2:$A$4,Calibration!$C$2:$C$4,E66)</f>
        <v>1184.5510796456097</v>
      </c>
      <c r="L66" s="2">
        <f>TREND(Calibration!$A$2:$A$4,Calibration!$D$2:$D$4,G66)</f>
        <v>587.94197154373217</v>
      </c>
    </row>
    <row r="67" spans="1:12" x14ac:dyDescent="0.25">
      <c r="A67">
        <v>325089</v>
      </c>
      <c r="B67">
        <v>14.20300007</v>
      </c>
      <c r="C67">
        <v>0.60210001000000002</v>
      </c>
      <c r="D67">
        <v>741.68597411999997</v>
      </c>
      <c r="E67">
        <v>2.4037001099999999</v>
      </c>
      <c r="F67">
        <v>9.9000003020963209E+37</v>
      </c>
      <c r="G67">
        <v>1.55050004</v>
      </c>
      <c r="H67">
        <v>9.9000003020963209E+37</v>
      </c>
      <c r="J67" s="2">
        <f>TREND(Calibration!$A$2:$A$4,Calibration!$B$2:$B$4,C67)</f>
        <v>393.31708874563208</v>
      </c>
      <c r="K67" s="2">
        <f>TREND(Calibration!$A$2:$A$4,Calibration!$C$2:$C$4,E67)</f>
        <v>949.04874731969267</v>
      </c>
      <c r="L67" s="2">
        <f>TREND(Calibration!$A$2:$A$4,Calibration!$D$2:$D$4,G67)</f>
        <v>587.94197154373217</v>
      </c>
    </row>
    <row r="68" spans="1:12" x14ac:dyDescent="0.25">
      <c r="A68">
        <v>330090</v>
      </c>
      <c r="B68">
        <v>14.149000170000001</v>
      </c>
      <c r="C68">
        <v>0.58270001000000005</v>
      </c>
      <c r="D68">
        <v>9.9000003020963209E+37</v>
      </c>
      <c r="E68">
        <v>2.5845999700000002</v>
      </c>
      <c r="F68">
        <v>1086.4029541</v>
      </c>
      <c r="G68">
        <v>1.5509999999999999</v>
      </c>
      <c r="H68">
        <v>9.9000003020963209E+37</v>
      </c>
      <c r="J68" s="2">
        <f>TREND(Calibration!$A$2:$A$4,Calibration!$B$2:$B$4,C68)</f>
        <v>381.33436818560818</v>
      </c>
      <c r="K68" s="2">
        <f>TREND(Calibration!$A$2:$A$4,Calibration!$C$2:$C$4,E68)</f>
        <v>1022.0229690108667</v>
      </c>
      <c r="L68" s="2">
        <f>TREND(Calibration!$A$2:$A$4,Calibration!$D$2:$D$4,G68)</f>
        <v>588.14870389333294</v>
      </c>
    </row>
    <row r="69" spans="1:12" x14ac:dyDescent="0.25">
      <c r="A69">
        <v>335090</v>
      </c>
      <c r="B69">
        <v>14.26599979</v>
      </c>
      <c r="C69">
        <v>0.58490001999999996</v>
      </c>
      <c r="D69">
        <v>636.58398437000005</v>
      </c>
      <c r="E69">
        <v>4.0773000699999997</v>
      </c>
      <c r="F69">
        <v>9.9000003020963209E+37</v>
      </c>
      <c r="G69">
        <v>1.55050004</v>
      </c>
      <c r="H69">
        <v>9.9000003020963209E+37</v>
      </c>
      <c r="J69" s="2">
        <f>TREND(Calibration!$A$2:$A$4,Calibration!$B$2:$B$4,C69)</f>
        <v>382.69323958041525</v>
      </c>
      <c r="K69" s="2">
        <f>TREND(Calibration!$A$2:$A$4,Calibration!$C$2:$C$4,E69)</f>
        <v>1624.1717380361019</v>
      </c>
      <c r="L69" s="2">
        <f>TREND(Calibration!$A$2:$A$4,Calibration!$D$2:$D$4,G69)</f>
        <v>587.94197154373217</v>
      </c>
    </row>
    <row r="70" spans="1:12" x14ac:dyDescent="0.25">
      <c r="A70">
        <v>340089</v>
      </c>
      <c r="B70">
        <v>14.35700035</v>
      </c>
      <c r="C70">
        <v>0.58700001000000002</v>
      </c>
      <c r="D70">
        <v>784.125</v>
      </c>
      <c r="E70">
        <v>4.2533998500000001</v>
      </c>
      <c r="F70">
        <v>9.9000003020963209E+37</v>
      </c>
      <c r="G70">
        <v>1.55260003</v>
      </c>
      <c r="H70">
        <v>9.9000003020963209E+37</v>
      </c>
      <c r="J70" s="2">
        <f>TREND(Calibration!$A$2:$A$4,Calibration!$B$2:$B$4,C70)</f>
        <v>383.99033202107739</v>
      </c>
      <c r="K70" s="2">
        <f>TREND(Calibration!$A$2:$A$4,Calibration!$C$2:$C$4,E70)</f>
        <v>1695.2096282007874</v>
      </c>
      <c r="L70" s="2">
        <f>TREND(Calibration!$A$2:$A$4,Calibration!$D$2:$D$4,G70)</f>
        <v>588.81031274470445</v>
      </c>
    </row>
    <row r="71" spans="1:12" x14ac:dyDescent="0.25">
      <c r="A71">
        <v>345089</v>
      </c>
      <c r="B71">
        <v>14.41899967</v>
      </c>
      <c r="C71">
        <v>0.58319997999999995</v>
      </c>
      <c r="D71">
        <v>1325.1319580100001</v>
      </c>
      <c r="E71">
        <v>2.3361999999999998</v>
      </c>
      <c r="F71">
        <v>824.35400390999996</v>
      </c>
      <c r="G71">
        <v>1.5563999399999999</v>
      </c>
      <c r="H71">
        <v>9.9000003020963209E+37</v>
      </c>
      <c r="J71" s="2">
        <f>TREND(Calibration!$A$2:$A$4,Calibration!$B$2:$B$4,C71)</f>
        <v>381.6431826597522</v>
      </c>
      <c r="K71" s="2">
        <f>TREND(Calibration!$A$2:$A$4,Calibration!$C$2:$C$4,E71)</f>
        <v>921.81949467506035</v>
      </c>
      <c r="L71" s="2">
        <f>TREND(Calibration!$A$2:$A$4,Calibration!$D$2:$D$4,G71)</f>
        <v>590.38156709019484</v>
      </c>
    </row>
    <row r="72" spans="1:12" x14ac:dyDescent="0.25">
      <c r="A72">
        <v>350089</v>
      </c>
      <c r="B72">
        <v>14.432000159999999</v>
      </c>
      <c r="C72">
        <v>0.59130000999999999</v>
      </c>
      <c r="D72">
        <v>953.18103026999995</v>
      </c>
      <c r="E72">
        <v>2.4723000499999999</v>
      </c>
      <c r="F72">
        <v>819.00402831999997</v>
      </c>
      <c r="G72">
        <v>1.5613000399999999</v>
      </c>
      <c r="H72">
        <v>9.9000003020963209E+37</v>
      </c>
      <c r="J72" s="2">
        <f>TREND(Calibration!$A$2:$A$4,Calibration!$B$2:$B$4,C72)</f>
        <v>386.64629585654654</v>
      </c>
      <c r="K72" s="2">
        <f>TREND(Calibration!$A$2:$A$4,Calibration!$C$2:$C$4,E72)</f>
        <v>976.72166663295934</v>
      </c>
      <c r="L72" s="2">
        <f>TREND(Calibration!$A$2:$A$4,Calibration!$D$2:$D$4,G72)</f>
        <v>592.40774755718951</v>
      </c>
    </row>
    <row r="73" spans="1:12" x14ac:dyDescent="0.25">
      <c r="A73">
        <v>355090</v>
      </c>
      <c r="B73">
        <v>14.3409996</v>
      </c>
      <c r="C73">
        <v>0.59240000999999998</v>
      </c>
      <c r="D73">
        <v>1266.3780517600001</v>
      </c>
      <c r="E73">
        <v>3.82019997</v>
      </c>
      <c r="F73">
        <v>1330.3869628899999</v>
      </c>
      <c r="G73">
        <v>1.56289995</v>
      </c>
      <c r="H73">
        <v>9.9000003020963209E+37</v>
      </c>
      <c r="J73" s="2">
        <f>TREND(Calibration!$A$2:$A$4,Calibration!$B$2:$B$4,C73)</f>
        <v>387.3257284656201</v>
      </c>
      <c r="K73" s="2">
        <f>TREND(Calibration!$A$2:$A$4,Calibration!$C$2:$C$4,E73)</f>
        <v>1520.4586688594704</v>
      </c>
      <c r="L73" s="2">
        <f>TREND(Calibration!$A$2:$A$4,Calibration!$D$2:$D$4,G73)</f>
        <v>593.06930678882748</v>
      </c>
    </row>
    <row r="74" spans="1:12" x14ac:dyDescent="0.25">
      <c r="A74">
        <v>360090</v>
      </c>
      <c r="B74">
        <v>14.239999770000001</v>
      </c>
      <c r="C74">
        <v>0.58920002000000005</v>
      </c>
      <c r="D74">
        <v>1134.39001465</v>
      </c>
      <c r="E74">
        <v>3.9493000500000002</v>
      </c>
      <c r="F74">
        <v>9.9000003020963209E+37</v>
      </c>
      <c r="G74">
        <v>1.55799997</v>
      </c>
      <c r="H74">
        <v>9.9000003020963209E+37</v>
      </c>
      <c r="J74" s="2">
        <f>TREND(Calibration!$A$2:$A$4,Calibration!$B$2:$B$4,C74)</f>
        <v>385.34920341588452</v>
      </c>
      <c r="K74" s="2">
        <f>TREND(Calibration!$A$2:$A$4,Calibration!$C$2:$C$4,E74)</f>
        <v>1572.5370831726063</v>
      </c>
      <c r="L74" s="2">
        <f>TREND(Calibration!$A$2:$A$4,Calibration!$D$2:$D$4,G74)</f>
        <v>591.04317594156635</v>
      </c>
    </row>
    <row r="75" spans="1:12" x14ac:dyDescent="0.25">
      <c r="A75">
        <v>365091</v>
      </c>
      <c r="B75">
        <v>14.10700035</v>
      </c>
      <c r="C75">
        <v>0.59619999000000001</v>
      </c>
      <c r="D75">
        <v>1320.7010498</v>
      </c>
      <c r="E75">
        <v>3.9056000700000002</v>
      </c>
      <c r="F75">
        <v>9.9000003020963209E+37</v>
      </c>
      <c r="G75">
        <v>1.5661</v>
      </c>
      <c r="H75">
        <v>9.9000003020963209E+37</v>
      </c>
      <c r="J75" s="2">
        <f>TREND(Calibration!$A$2:$A$4,Calibration!$B$2:$B$4,C75)</f>
        <v>389.67284694364486</v>
      </c>
      <c r="K75" s="2">
        <f>TREND(Calibration!$A$2:$A$4,Calibration!$C$2:$C$4,E75)</f>
        <v>1554.9087001079658</v>
      </c>
      <c r="L75" s="2">
        <f>TREND(Calibration!$A$2:$A$4,Calibration!$D$2:$D$4,G75)</f>
        <v>594.39252035659274</v>
      </c>
    </row>
    <row r="76" spans="1:12" x14ac:dyDescent="0.25">
      <c r="A76">
        <v>370090</v>
      </c>
      <c r="B76">
        <v>14.100999829999999</v>
      </c>
      <c r="C76">
        <v>0.58859998000000002</v>
      </c>
      <c r="D76">
        <v>877.16998291000004</v>
      </c>
      <c r="E76">
        <v>3.8952999099999999</v>
      </c>
      <c r="F76">
        <v>9.9000003020963209E+37</v>
      </c>
      <c r="G76">
        <v>1.5607000600000001</v>
      </c>
      <c r="H76">
        <v>9.9000003020963209E+37</v>
      </c>
      <c r="J76" s="2">
        <f>TREND(Calibration!$A$2:$A$4,Calibration!$B$2:$B$4,C76)</f>
        <v>384.97857910429497</v>
      </c>
      <c r="K76" s="2">
        <f>TREND(Calibration!$A$2:$A$4,Calibration!$C$2:$C$4,E76)</f>
        <v>1550.7536600803251</v>
      </c>
      <c r="L76" s="2">
        <f>TREND(Calibration!$A$2:$A$4,Calibration!$D$2:$D$4,G76)</f>
        <v>592.15965715973084</v>
      </c>
    </row>
    <row r="77" spans="1:12" x14ac:dyDescent="0.25">
      <c r="A77">
        <v>375091</v>
      </c>
      <c r="B77">
        <v>14.213999749999999</v>
      </c>
      <c r="C77">
        <v>0.59189999000000004</v>
      </c>
      <c r="D77">
        <v>1054.4389648399999</v>
      </c>
      <c r="E77">
        <v>3.1366000199999999</v>
      </c>
      <c r="F77">
        <v>1311.8000488299999</v>
      </c>
      <c r="G77">
        <v>1.5613000399999999</v>
      </c>
      <c r="H77">
        <v>9.9000003020963209E+37</v>
      </c>
      <c r="J77" s="2">
        <f>TREND(Calibration!$A$2:$A$4,Calibration!$B$2:$B$4,C77)</f>
        <v>387.01688310817565</v>
      </c>
      <c r="K77" s="2">
        <f>TREND(Calibration!$A$2:$A$4,Calibration!$C$2:$C$4,E77)</f>
        <v>1244.6974034865984</v>
      </c>
      <c r="L77" s="2">
        <f>TREND(Calibration!$A$2:$A$4,Calibration!$D$2:$D$4,G77)</f>
        <v>592.40774755718951</v>
      </c>
    </row>
    <row r="78" spans="1:12" x14ac:dyDescent="0.25">
      <c r="A78">
        <v>380090</v>
      </c>
      <c r="B78">
        <v>14.31200027</v>
      </c>
      <c r="C78">
        <v>0.58920002000000005</v>
      </c>
      <c r="D78">
        <v>917.69500731999995</v>
      </c>
      <c r="E78">
        <v>2.5474000000000001</v>
      </c>
      <c r="F78">
        <v>903.04101562000005</v>
      </c>
      <c r="G78">
        <v>1.55799997</v>
      </c>
      <c r="H78">
        <v>9.9000003020963209E+37</v>
      </c>
      <c r="J78" s="2">
        <f>TREND(Calibration!$A$2:$A$4,Calibration!$B$2:$B$4,C78)</f>
        <v>385.34920341588452</v>
      </c>
      <c r="K78" s="2">
        <f>TREND(Calibration!$A$2:$A$4,Calibration!$C$2:$C$4,E78)</f>
        <v>1007.0166618877709</v>
      </c>
      <c r="L78" s="2">
        <f>TREND(Calibration!$A$2:$A$4,Calibration!$D$2:$D$4,G78)</f>
        <v>591.04317594156635</v>
      </c>
    </row>
    <row r="79" spans="1:12" x14ac:dyDescent="0.25">
      <c r="A79">
        <v>385090</v>
      </c>
      <c r="B79">
        <v>14.44499969</v>
      </c>
      <c r="C79">
        <v>0.58429998000000005</v>
      </c>
      <c r="D79">
        <v>1147.5040283200001</v>
      </c>
      <c r="E79">
        <v>1.90629995</v>
      </c>
      <c r="F79">
        <v>482.25799561000002</v>
      </c>
      <c r="G79">
        <v>1.5563999399999999</v>
      </c>
      <c r="H79">
        <v>9.9000003020963209E+37</v>
      </c>
      <c r="J79" s="2">
        <f>TREND(Calibration!$A$2:$A$4,Calibration!$B$2:$B$4,C79)</f>
        <v>382.32261526882576</v>
      </c>
      <c r="K79" s="2">
        <f>TREND(Calibration!$A$2:$A$4,Calibration!$C$2:$C$4,E79)</f>
        <v>748.3996724941768</v>
      </c>
      <c r="L79" s="2">
        <f>TREND(Calibration!$A$2:$A$4,Calibration!$D$2:$D$4,G79)</f>
        <v>590.38156709019484</v>
      </c>
    </row>
    <row r="80" spans="1:12" x14ac:dyDescent="0.25">
      <c r="A80">
        <v>390090</v>
      </c>
      <c r="B80">
        <v>14.51399994</v>
      </c>
      <c r="C80">
        <v>0.58969998000000001</v>
      </c>
      <c r="D80">
        <v>1063.01599121</v>
      </c>
      <c r="E80">
        <v>2.1126000899999999</v>
      </c>
      <c r="F80">
        <v>806.95098876999998</v>
      </c>
      <c r="G80">
        <v>1.55369997</v>
      </c>
      <c r="H80">
        <v>9.9000003020963209E+37</v>
      </c>
      <c r="J80" s="2">
        <f>TREND(Calibration!$A$2:$A$4,Calibration!$B$2:$B$4,C80)</f>
        <v>385.65801171336847</v>
      </c>
      <c r="K80" s="2">
        <f>TREND(Calibration!$A$2:$A$4,Calibration!$C$2:$C$4,E80)</f>
        <v>831.6202573596388</v>
      </c>
      <c r="L80" s="2">
        <f>TREND(Calibration!$A$2:$A$4,Calibration!$D$2:$D$4,G80)</f>
        <v>589.26513549176389</v>
      </c>
    </row>
    <row r="81" spans="1:12" x14ac:dyDescent="0.25">
      <c r="A81">
        <v>395090</v>
      </c>
      <c r="B81">
        <v>14.47099972</v>
      </c>
      <c r="C81">
        <v>0.58859998000000002</v>
      </c>
      <c r="D81">
        <v>1192.91699219</v>
      </c>
      <c r="E81">
        <v>2.1935999399999999</v>
      </c>
      <c r="F81">
        <v>789.88702393000005</v>
      </c>
      <c r="G81">
        <v>1.5532000100000001</v>
      </c>
      <c r="H81">
        <v>9.9000003020963209E+37</v>
      </c>
      <c r="J81" s="2">
        <f>TREND(Calibration!$A$2:$A$4,Calibration!$B$2:$B$4,C81)</f>
        <v>384.97857910429497</v>
      </c>
      <c r="K81" s="2">
        <f>TREND(Calibration!$A$2:$A$4,Calibration!$C$2:$C$4,E81)</f>
        <v>864.29524677561642</v>
      </c>
      <c r="L81" s="2">
        <f>TREND(Calibration!$A$2:$A$4,Calibration!$D$2:$D$4,G81)</f>
        <v>589.05840314216312</v>
      </c>
    </row>
    <row r="82" spans="1:12" x14ac:dyDescent="0.25">
      <c r="A82">
        <v>400090</v>
      </c>
      <c r="B82">
        <v>14.36600018</v>
      </c>
      <c r="C82">
        <v>0.59509999000000002</v>
      </c>
      <c r="D82">
        <v>1186.9930419899999</v>
      </c>
      <c r="E82">
        <v>2.6029999300000002</v>
      </c>
      <c r="F82">
        <v>1192.9110107399999</v>
      </c>
      <c r="G82">
        <v>1.56400001</v>
      </c>
      <c r="H82">
        <v>9.9000003020963209E+37</v>
      </c>
      <c r="J82" s="2">
        <f>TREND(Calibration!$A$2:$A$4,Calibration!$B$2:$B$4,C82)</f>
        <v>388.9934143345713</v>
      </c>
      <c r="K82" s="2">
        <f>TREND(Calibration!$A$2:$A$4,Calibration!$C$2:$C$4,E82)</f>
        <v>1029.4454333519045</v>
      </c>
      <c r="L82" s="2">
        <f>TREND(Calibration!$A$2:$A$4,Calibration!$D$2:$D$4,G82)</f>
        <v>593.52417915562046</v>
      </c>
    </row>
    <row r="83" spans="1:12" x14ac:dyDescent="0.25">
      <c r="A83">
        <v>405090</v>
      </c>
      <c r="B83">
        <v>14.248999599999999</v>
      </c>
      <c r="C83">
        <v>0.59939998000000005</v>
      </c>
      <c r="D83">
        <v>982.01300048999997</v>
      </c>
      <c r="E83">
        <v>2.6154000800000001</v>
      </c>
      <c r="F83">
        <v>9.9000003020963209E+37</v>
      </c>
      <c r="G83">
        <v>1.56500006</v>
      </c>
      <c r="H83">
        <v>1297.1059570299999</v>
      </c>
      <c r="J83" s="2">
        <f>TREND(Calibration!$A$2:$A$4,Calibration!$B$2:$B$4,C83)</f>
        <v>391.6493719933805</v>
      </c>
      <c r="K83" s="2">
        <f>TREND(Calibration!$A$2:$A$4,Calibration!$C$2:$C$4,E83)</f>
        <v>1034.4476002695783</v>
      </c>
      <c r="L83" s="2">
        <f>TREND(Calibration!$A$2:$A$4,Calibration!$D$2:$D$4,G83)</f>
        <v>593.9376976095333</v>
      </c>
    </row>
    <row r="84" spans="1:12" x14ac:dyDescent="0.25">
      <c r="A84">
        <v>410090</v>
      </c>
      <c r="B84">
        <v>14.15799999</v>
      </c>
      <c r="C84">
        <v>0.59509999000000002</v>
      </c>
      <c r="D84">
        <v>1246.7120361299999</v>
      </c>
      <c r="E84">
        <v>2.5306000700000002</v>
      </c>
      <c r="F84">
        <v>9.9000003020963209E+37</v>
      </c>
      <c r="G84">
        <v>1.56229997</v>
      </c>
      <c r="H84">
        <v>1337.7239990200001</v>
      </c>
      <c r="J84" s="2">
        <f>TREND(Calibration!$A$2:$A$4,Calibration!$B$2:$B$4,C84)</f>
        <v>388.9934143345713</v>
      </c>
      <c r="K84" s="2">
        <f>TREND(Calibration!$A$2:$A$4,Calibration!$C$2:$C$4,E84)</f>
        <v>1000.2396427335483</v>
      </c>
      <c r="L84" s="2">
        <f>TREND(Calibration!$A$2:$A$4,Calibration!$D$2:$D$4,G84)</f>
        <v>592.82121639136881</v>
      </c>
    </row>
    <row r="85" spans="1:12" x14ac:dyDescent="0.25">
      <c r="A85">
        <v>415090</v>
      </c>
      <c r="B85">
        <v>14.01500034</v>
      </c>
      <c r="C85">
        <v>0.60320001999999995</v>
      </c>
      <c r="D85">
        <v>1005.22802734</v>
      </c>
      <c r="E85">
        <v>2.0824000800000002</v>
      </c>
      <c r="F85">
        <v>988.82598876999998</v>
      </c>
      <c r="G85">
        <v>1.5618000000000001</v>
      </c>
      <c r="H85">
        <v>9.9000003020963209E+37</v>
      </c>
      <c r="J85" s="2">
        <f>TREND(Calibration!$A$2:$A$4,Calibration!$B$2:$B$4,C85)</f>
        <v>393.99652753136564</v>
      </c>
      <c r="K85" s="2">
        <f>TREND(Calibration!$A$2:$A$4,Calibration!$C$2:$C$4,E85)</f>
        <v>819.43770384734955</v>
      </c>
      <c r="L85" s="2">
        <f>TREND(Calibration!$A$2:$A$4,Calibration!$D$2:$D$4,G85)</f>
        <v>592.61447990679028</v>
      </c>
    </row>
    <row r="86" spans="1:12" x14ac:dyDescent="0.25">
      <c r="A86">
        <v>420090</v>
      </c>
      <c r="B86">
        <v>13.99800014</v>
      </c>
      <c r="C86">
        <v>0.59670000999999995</v>
      </c>
      <c r="D86">
        <v>845.96398925999995</v>
      </c>
      <c r="E86">
        <v>2.0666999800000001</v>
      </c>
      <c r="F86">
        <v>9.9000003020963209E+37</v>
      </c>
      <c r="G86">
        <v>1.5709999800000001</v>
      </c>
      <c r="H86">
        <v>9.9000003020963209E+37</v>
      </c>
      <c r="J86" s="2">
        <f>TREND(Calibration!$A$2:$A$4,Calibration!$B$2:$B$4,C86)</f>
        <v>389.98169230108931</v>
      </c>
      <c r="K86" s="2">
        <f>TREND(Calibration!$A$2:$A$4,Calibration!$C$2:$C$4,E86)</f>
        <v>813.10435136176102</v>
      </c>
      <c r="L86" s="2">
        <f>TREND(Calibration!$A$2:$A$4,Calibration!$D$2:$D$4,G86)</f>
        <v>596.41865120385387</v>
      </c>
    </row>
    <row r="87" spans="1:12" x14ac:dyDescent="0.25">
      <c r="A87">
        <v>425090</v>
      </c>
      <c r="B87">
        <v>14.13700008</v>
      </c>
      <c r="C87">
        <v>0.59130000999999999</v>
      </c>
      <c r="D87">
        <v>705.93798828000001</v>
      </c>
      <c r="E87">
        <v>3.2683000600000001</v>
      </c>
      <c r="F87">
        <v>9.9000003020963209E+37</v>
      </c>
      <c r="G87">
        <v>1.5709999800000001</v>
      </c>
      <c r="H87">
        <v>9.9000003020963209E+37</v>
      </c>
      <c r="J87" s="2">
        <f>TREND(Calibration!$A$2:$A$4,Calibration!$B$2:$B$4,C87)</f>
        <v>386.64629585654654</v>
      </c>
      <c r="K87" s="2">
        <f>TREND(Calibration!$A$2:$A$4,Calibration!$C$2:$C$4,E87)</f>
        <v>1297.8246304269426</v>
      </c>
      <c r="L87" s="2">
        <f>TREND(Calibration!$A$2:$A$4,Calibration!$D$2:$D$4,G87)</f>
        <v>596.41865120385387</v>
      </c>
    </row>
    <row r="88" spans="1:12" x14ac:dyDescent="0.25">
      <c r="A88">
        <v>430090</v>
      </c>
      <c r="B88">
        <v>14.305999760000001</v>
      </c>
      <c r="C88">
        <v>0.58380001999999998</v>
      </c>
      <c r="D88">
        <v>540.46600341999999</v>
      </c>
      <c r="E88">
        <v>2.5613999399999998</v>
      </c>
      <c r="F88">
        <v>9.9000003020963209E+37</v>
      </c>
      <c r="G88">
        <v>1.5748000099999999</v>
      </c>
      <c r="H88">
        <v>9.9000003020963209E+37</v>
      </c>
      <c r="J88" s="2">
        <f>TREND(Calibration!$A$2:$A$4,Calibration!$B$2:$B$4,C88)</f>
        <v>382.01380697134175</v>
      </c>
      <c r="K88" s="2">
        <f>TREND(Calibration!$A$2:$A$4,Calibration!$C$2:$C$4,E88)</f>
        <v>1012.664177177297</v>
      </c>
      <c r="L88" s="2">
        <f>TREND(Calibration!$A$2:$A$4,Calibration!$D$2:$D$4,G88)</f>
        <v>597.9899551690778</v>
      </c>
    </row>
    <row r="89" spans="1:12" x14ac:dyDescent="0.25">
      <c r="A89">
        <v>435090</v>
      </c>
      <c r="B89">
        <v>14.43599987</v>
      </c>
      <c r="C89">
        <v>0.58219999</v>
      </c>
      <c r="D89">
        <v>505.13198853</v>
      </c>
      <c r="E89">
        <v>3.2509999299999999</v>
      </c>
      <c r="F89">
        <v>9.9000003020963209E+37</v>
      </c>
      <c r="G89">
        <v>1.5791000100000001</v>
      </c>
      <c r="H89">
        <v>9.9000003020963209E+37</v>
      </c>
      <c r="J89" s="2">
        <f>TREND(Calibration!$A$2:$A$4,Calibration!$B$2:$B$4,C89)</f>
        <v>381.02552282816362</v>
      </c>
      <c r="K89" s="2">
        <f>TREND(Calibration!$A$2:$A$4,Calibration!$C$2:$C$4,E89)</f>
        <v>1290.8458327545388</v>
      </c>
      <c r="L89" s="2">
        <f>TREND(Calibration!$A$2:$A$4,Calibration!$D$2:$D$4,G89)</f>
        <v>599.76799561888026</v>
      </c>
    </row>
    <row r="90" spans="1:12" x14ac:dyDescent="0.25">
      <c r="A90">
        <v>440090</v>
      </c>
      <c r="B90">
        <v>14.43700027</v>
      </c>
      <c r="C90">
        <v>0.58429998000000005</v>
      </c>
      <c r="D90">
        <v>583.14099121000004</v>
      </c>
      <c r="E90">
        <v>2.8385000200000001</v>
      </c>
      <c r="F90">
        <v>9.9000003020963209E+37</v>
      </c>
      <c r="G90">
        <v>1.57640004</v>
      </c>
      <c r="H90">
        <v>1311.0770263700001</v>
      </c>
      <c r="J90" s="2">
        <f>TREND(Calibration!$A$2:$A$4,Calibration!$B$2:$B$4,C90)</f>
        <v>382.32261526882576</v>
      </c>
      <c r="K90" s="2">
        <f>TREND(Calibration!$A$2:$A$4,Calibration!$C$2:$C$4,E90)</f>
        <v>1124.4451518478247</v>
      </c>
      <c r="L90" s="2">
        <f>TREND(Calibration!$A$2:$A$4,Calibration!$D$2:$D$4,G90)</f>
        <v>598.65156402044931</v>
      </c>
    </row>
    <row r="91" spans="1:12" x14ac:dyDescent="0.25">
      <c r="A91">
        <v>445101</v>
      </c>
      <c r="B91">
        <v>14.35999966</v>
      </c>
      <c r="C91">
        <v>0.59460002000000001</v>
      </c>
      <c r="D91">
        <v>664.70800781000003</v>
      </c>
      <c r="E91">
        <v>2.59759998</v>
      </c>
      <c r="F91">
        <v>9.9000003020963209E+37</v>
      </c>
      <c r="G91">
        <v>1.5726000099999999</v>
      </c>
      <c r="H91">
        <v>9.9000003020963209E+37</v>
      </c>
      <c r="J91" s="2">
        <f>TREND(Calibration!$A$2:$A$4,Calibration!$B$2:$B$4,C91)</f>
        <v>388.68459986042723</v>
      </c>
      <c r="K91" s="2">
        <f>TREND(Calibration!$A$2:$A$4,Calibration!$C$2:$C$4,E91)</f>
        <v>1027.2671168599998</v>
      </c>
      <c r="L91" s="2">
        <f>TREND(Calibration!$A$2:$A$4,Calibration!$D$2:$D$4,G91)</f>
        <v>597.08026005522538</v>
      </c>
    </row>
    <row r="92" spans="1:12" x14ac:dyDescent="0.25">
      <c r="A92">
        <v>450091</v>
      </c>
      <c r="B92">
        <v>14.24800014</v>
      </c>
      <c r="C92">
        <v>0.57889997999999998</v>
      </c>
      <c r="D92">
        <v>9.9000003020963209E+37</v>
      </c>
      <c r="E92">
        <v>3.48920012</v>
      </c>
      <c r="F92">
        <v>9.9000003020963209E+37</v>
      </c>
      <c r="G92">
        <v>1.57529998</v>
      </c>
      <c r="H92">
        <v>9.9000003020963209E+37</v>
      </c>
      <c r="J92" s="2">
        <f>TREND(Calibration!$A$2:$A$4,Calibration!$B$2:$B$4,C92)</f>
        <v>378.98721882428299</v>
      </c>
      <c r="K92" s="2">
        <f>TREND(Calibration!$A$2:$A$4,Calibration!$C$2:$C$4,E92)</f>
        <v>1386.9347599208716</v>
      </c>
      <c r="L92" s="2">
        <f>TREND(Calibration!$A$2:$A$4,Calibration!$D$2:$D$4,G92)</f>
        <v>598.19669165365633</v>
      </c>
    </row>
    <row r="93" spans="1:12" x14ac:dyDescent="0.25">
      <c r="A93">
        <v>455091</v>
      </c>
      <c r="B93">
        <v>14.20699978</v>
      </c>
      <c r="C93">
        <v>0.59350002000000002</v>
      </c>
      <c r="D93">
        <v>403.62899779999998</v>
      </c>
      <c r="E93">
        <v>3.0037000200000001</v>
      </c>
      <c r="F93">
        <v>9.9000003020963209E+37</v>
      </c>
      <c r="G93">
        <v>1.5704</v>
      </c>
      <c r="H93">
        <v>1026.3630371100001</v>
      </c>
      <c r="J93" s="2">
        <f>TREND(Calibration!$A$2:$A$4,Calibration!$B$2:$B$4,C93)</f>
        <v>388.00516725135373</v>
      </c>
      <c r="K93" s="2">
        <f>TREND(Calibration!$A$2:$A$4,Calibration!$C$2:$C$4,E93)</f>
        <v>1191.0861178683731</v>
      </c>
      <c r="L93" s="2">
        <f>TREND(Calibration!$A$2:$A$4,Calibration!$D$2:$D$4,G93)</f>
        <v>596.1705608063952</v>
      </c>
    </row>
    <row r="94" spans="1:12" x14ac:dyDescent="0.25">
      <c r="A94">
        <v>460091</v>
      </c>
      <c r="B94">
        <v>14.086000439999999</v>
      </c>
      <c r="C94">
        <v>0.57950002</v>
      </c>
      <c r="D94">
        <v>9.9000003020963209E+37</v>
      </c>
      <c r="E94">
        <v>2.7163999099999998</v>
      </c>
      <c r="F94">
        <v>1199.5839843700001</v>
      </c>
      <c r="G94">
        <v>1.5726000099999999</v>
      </c>
      <c r="H94">
        <v>9.9000003020963209E+37</v>
      </c>
      <c r="J94" s="2">
        <f>TREND(Calibration!$A$2:$A$4,Calibration!$B$2:$B$4,C94)</f>
        <v>379.35784313587254</v>
      </c>
      <c r="K94" s="2">
        <f>TREND(Calibration!$A$2:$A$4,Calibration!$C$2:$C$4,E94)</f>
        <v>1075.1904951794518</v>
      </c>
      <c r="L94" s="2">
        <f>TREND(Calibration!$A$2:$A$4,Calibration!$D$2:$D$4,G94)</f>
        <v>597.08026005522538</v>
      </c>
    </row>
    <row r="95" spans="1:12" x14ac:dyDescent="0.25">
      <c r="A95">
        <v>465091</v>
      </c>
      <c r="B95">
        <v>14.03499985</v>
      </c>
      <c r="C95">
        <v>0.59399997999999998</v>
      </c>
      <c r="D95">
        <v>478.61898803999998</v>
      </c>
      <c r="E95">
        <v>2.17420006</v>
      </c>
      <c r="F95">
        <v>9.9000003020963209E+37</v>
      </c>
      <c r="G95">
        <v>1.57210004</v>
      </c>
      <c r="H95">
        <v>1065.4040527300001</v>
      </c>
      <c r="J95" s="2">
        <f>TREND(Calibration!$A$2:$A$4,Calibration!$B$2:$B$4,C95)</f>
        <v>388.31397554883767</v>
      </c>
      <c r="K95" s="2">
        <f>TREND(Calibration!$A$2:$A$4,Calibration!$C$2:$C$4,E95)</f>
        <v>856.4694190281424</v>
      </c>
      <c r="L95" s="2">
        <f>TREND(Calibration!$A$2:$A$4,Calibration!$D$2:$D$4,G95)</f>
        <v>596.87352357064685</v>
      </c>
    </row>
    <row r="96" spans="1:12" x14ac:dyDescent="0.25">
      <c r="A96">
        <v>470090</v>
      </c>
      <c r="B96">
        <v>14.00800037</v>
      </c>
      <c r="C96">
        <v>0.59240000999999998</v>
      </c>
      <c r="D96">
        <v>1190.1300048799999</v>
      </c>
      <c r="E96">
        <v>2.1347999600000001</v>
      </c>
      <c r="F96">
        <v>1259.5510253899999</v>
      </c>
      <c r="G96">
        <v>1.57640004</v>
      </c>
      <c r="H96">
        <v>9.9000003020963209E+37</v>
      </c>
      <c r="J96" s="2">
        <f>TREND(Calibration!$A$2:$A$4,Calibration!$B$2:$B$4,C96)</f>
        <v>387.3257284656201</v>
      </c>
      <c r="K96" s="2">
        <f>TREND(Calibration!$A$2:$A$4,Calibration!$C$2:$C$4,E96)</f>
        <v>840.57558897180945</v>
      </c>
      <c r="L96" s="2">
        <f>TREND(Calibration!$A$2:$A$4,Calibration!$D$2:$D$4,G96)</f>
        <v>598.65156402044931</v>
      </c>
    </row>
    <row r="97" spans="1:12" x14ac:dyDescent="0.25">
      <c r="A97">
        <v>475090</v>
      </c>
      <c r="B97">
        <v>14.17300034</v>
      </c>
      <c r="C97">
        <v>0.59460002000000001</v>
      </c>
      <c r="D97">
        <v>579.29199218999997</v>
      </c>
      <c r="E97">
        <v>2.2439000600000001</v>
      </c>
      <c r="F97">
        <v>9.9000003020963209E+37</v>
      </c>
      <c r="G97">
        <v>1.57579994</v>
      </c>
      <c r="H97">
        <v>9.9000003020963209E+37</v>
      </c>
      <c r="J97" s="2">
        <f>TREND(Calibration!$A$2:$A$4,Calibration!$B$2:$B$4,C97)</f>
        <v>388.68459986042723</v>
      </c>
      <c r="K97" s="2">
        <f>TREND(Calibration!$A$2:$A$4,Calibration!$C$2:$C$4,E97)</f>
        <v>884.58609779104927</v>
      </c>
      <c r="L97" s="2">
        <f>TREND(Calibration!$A$2:$A$4,Calibration!$D$2:$D$4,G97)</f>
        <v>598.4034240032571</v>
      </c>
    </row>
    <row r="98" spans="1:12" x14ac:dyDescent="0.25">
      <c r="A98">
        <v>480091</v>
      </c>
      <c r="B98">
        <v>14.274000170000001</v>
      </c>
      <c r="C98">
        <v>0.59189999000000004</v>
      </c>
      <c r="D98">
        <v>964.50799560999997</v>
      </c>
      <c r="E98">
        <v>2.5165998900000002</v>
      </c>
      <c r="F98">
        <v>9.9000003020963209E+37</v>
      </c>
      <c r="G98">
        <v>1.57369995</v>
      </c>
      <c r="H98">
        <v>9.9000003020963209E+37</v>
      </c>
      <c r="J98" s="2">
        <f>TREND(Calibration!$A$2:$A$4,Calibration!$B$2:$B$4,C98)</f>
        <v>387.01688310817565</v>
      </c>
      <c r="K98" s="2">
        <f>TREND(Calibration!$A$2:$A$4,Calibration!$C$2:$C$4,E98)</f>
        <v>994.59203062905942</v>
      </c>
      <c r="L98" s="2">
        <f>TREND(Calibration!$A$2:$A$4,Calibration!$D$2:$D$4,G98)</f>
        <v>597.53508280228482</v>
      </c>
    </row>
    <row r="99" spans="1:12" x14ac:dyDescent="0.25">
      <c r="A99">
        <v>485089</v>
      </c>
      <c r="B99">
        <v>14.319000239999999</v>
      </c>
      <c r="C99">
        <v>0.58759998999999996</v>
      </c>
      <c r="D99">
        <v>949.94799805000002</v>
      </c>
      <c r="E99">
        <v>2.3071000599999998</v>
      </c>
      <c r="F99">
        <v>9.9000003020963209E+37</v>
      </c>
      <c r="G99">
        <v>1.5726000099999999</v>
      </c>
      <c r="H99">
        <v>9.9000003020963209E+37</v>
      </c>
      <c r="J99" s="2">
        <f>TREND(Calibration!$A$2:$A$4,Calibration!$B$2:$B$4,C99)</f>
        <v>384.36091927270638</v>
      </c>
      <c r="K99" s="2">
        <f>TREND(Calibration!$A$2:$A$4,Calibration!$C$2:$C$4,E99)</f>
        <v>910.08070464636785</v>
      </c>
      <c r="L99" s="2">
        <f>TREND(Calibration!$A$2:$A$4,Calibration!$D$2:$D$4,G99)</f>
        <v>597.08026005522538</v>
      </c>
    </row>
    <row r="100" spans="1:12" x14ac:dyDescent="0.25">
      <c r="A100">
        <v>490117</v>
      </c>
      <c r="B100">
        <v>14.34500027</v>
      </c>
      <c r="C100">
        <v>0.57950002</v>
      </c>
      <c r="D100">
        <v>501.86499022999999</v>
      </c>
      <c r="E100">
        <v>2.37459993</v>
      </c>
      <c r="F100">
        <v>9.9000003020963209E+37</v>
      </c>
      <c r="G100">
        <v>1.56719995</v>
      </c>
      <c r="H100">
        <v>9.9000003020963209E+37</v>
      </c>
      <c r="J100" s="2">
        <f>TREND(Calibration!$A$2:$A$4,Calibration!$B$2:$B$4,C100)</f>
        <v>379.35784313587254</v>
      </c>
      <c r="K100" s="2">
        <f>TREND(Calibration!$A$2:$A$4,Calibration!$C$2:$C$4,E100)</f>
        <v>937.30986047603756</v>
      </c>
      <c r="L100" s="2">
        <f>TREND(Calibration!$A$2:$A$4,Calibration!$D$2:$D$4,G100)</f>
        <v>594.84734723862994</v>
      </c>
    </row>
    <row r="101" spans="1:12" x14ac:dyDescent="0.25">
      <c r="A101">
        <v>495088</v>
      </c>
      <c r="B101">
        <v>14.2159996</v>
      </c>
      <c r="C101">
        <v>0.57730000999999997</v>
      </c>
      <c r="D101">
        <v>830.35900878999996</v>
      </c>
      <c r="E101">
        <v>2.4268999099999999</v>
      </c>
      <c r="F101">
        <v>1126.4709472699999</v>
      </c>
      <c r="G101">
        <v>1.5677000299999999</v>
      </c>
      <c r="H101">
        <v>9.9000003020963209E+37</v>
      </c>
      <c r="J101" s="2">
        <f>TREND(Calibration!$A$2:$A$4,Calibration!$B$2:$B$4,C101)</f>
        <v>377.99897174106536</v>
      </c>
      <c r="K101" s="2">
        <f>TREND(Calibration!$A$2:$A$4,Calibration!$C$2:$C$4,E101)</f>
        <v>958.40744637225635</v>
      </c>
      <c r="L101" s="2">
        <f>TREND(Calibration!$A$2:$A$4,Calibration!$D$2:$D$4,G101)</f>
        <v>595.05412920796414</v>
      </c>
    </row>
    <row r="102" spans="1:12" x14ac:dyDescent="0.25">
      <c r="A102">
        <v>500088</v>
      </c>
      <c r="B102">
        <v>14.118000029999999</v>
      </c>
      <c r="C102">
        <v>0.57569999000000005</v>
      </c>
      <c r="D102">
        <v>691.44396973000005</v>
      </c>
      <c r="E102">
        <v>2.7293999200000001</v>
      </c>
      <c r="F102">
        <v>1239.8439941399999</v>
      </c>
      <c r="G102">
        <v>1.57149994</v>
      </c>
      <c r="H102">
        <v>9.9000003020963209E+37</v>
      </c>
      <c r="J102" s="2">
        <f>TREND(Calibration!$A$2:$A$4,Calibration!$B$2:$B$4,C102)</f>
        <v>377.01069377454741</v>
      </c>
      <c r="K102" s="2">
        <f>TREND(Calibration!$A$2:$A$4,Calibration!$C$2:$C$4,E102)</f>
        <v>1080.434643028585</v>
      </c>
      <c r="L102" s="2">
        <f>TREND(Calibration!$A$2:$A$4,Calibration!$D$2:$D$4,G102)</f>
        <v>596.62538355345464</v>
      </c>
    </row>
    <row r="103" spans="1:12" x14ac:dyDescent="0.25">
      <c r="A103">
        <v>505088</v>
      </c>
      <c r="B103">
        <v>14.03100014</v>
      </c>
      <c r="C103">
        <v>0.57779997999999999</v>
      </c>
      <c r="D103">
        <v>728.86798095999995</v>
      </c>
      <c r="E103">
        <v>2.4793000200000002</v>
      </c>
      <c r="F103">
        <v>963.42901611000002</v>
      </c>
      <c r="G103">
        <v>1.5677000299999999</v>
      </c>
      <c r="H103">
        <v>9.9000003020963209E+37</v>
      </c>
      <c r="J103" s="2">
        <f>TREND(Calibration!$A$2:$A$4,Calibration!$B$2:$B$4,C103)</f>
        <v>378.30778621520949</v>
      </c>
      <c r="K103" s="2">
        <f>TREND(Calibration!$A$2:$A$4,Calibration!$C$2:$C$4,E103)</f>
        <v>979.54542427772242</v>
      </c>
      <c r="L103" s="2">
        <f>TREND(Calibration!$A$2:$A$4,Calibration!$D$2:$D$4,G103)</f>
        <v>595.05412920796414</v>
      </c>
    </row>
    <row r="104" spans="1:12" x14ac:dyDescent="0.25">
      <c r="A104">
        <v>510088</v>
      </c>
      <c r="B104">
        <v>13.99800014</v>
      </c>
      <c r="C104">
        <v>0.57999997999999997</v>
      </c>
      <c r="D104">
        <v>772.34301758000004</v>
      </c>
      <c r="E104">
        <v>2.4237000900000001</v>
      </c>
      <c r="F104">
        <v>952.48400878999996</v>
      </c>
      <c r="G104">
        <v>1.5687999699999999</v>
      </c>
      <c r="H104">
        <v>9.9000003020963209E+37</v>
      </c>
      <c r="J104" s="2">
        <f>TREND(Calibration!$A$2:$A$4,Calibration!$B$2:$B$4,C104)</f>
        <v>379.66665143335649</v>
      </c>
      <c r="K104" s="2">
        <f>TREND(Calibration!$A$2:$A$4,Calibration!$C$2:$C$4,E104)</f>
        <v>957.11665281358887</v>
      </c>
      <c r="L104" s="2">
        <f>TREND(Calibration!$A$2:$A$4,Calibration!$D$2:$D$4,G104)</f>
        <v>595.50895195502369</v>
      </c>
    </row>
    <row r="105" spans="1:12" x14ac:dyDescent="0.25">
      <c r="A105">
        <v>515088</v>
      </c>
      <c r="B105">
        <v>14.07900047</v>
      </c>
      <c r="C105">
        <v>0.58429998000000005</v>
      </c>
      <c r="D105">
        <v>850.49902343999997</v>
      </c>
      <c r="E105">
        <v>2.20120001</v>
      </c>
      <c r="F105">
        <v>688.54699706999997</v>
      </c>
      <c r="G105">
        <v>1.56939995</v>
      </c>
      <c r="H105">
        <v>9.9000003020963209E+37</v>
      </c>
      <c r="J105" s="2">
        <f>TREND(Calibration!$A$2:$A$4,Calibration!$B$2:$B$4,C105)</f>
        <v>382.32261526882576</v>
      </c>
      <c r="K105" s="2">
        <f>TREND(Calibration!$A$2:$A$4,Calibration!$C$2:$C$4,E105)</f>
        <v>867.36108216680157</v>
      </c>
      <c r="L105" s="2">
        <f>TREND(Calibration!$A$2:$A$4,Calibration!$D$2:$D$4,G105)</f>
        <v>595.75704235248236</v>
      </c>
    </row>
    <row r="106" spans="1:12" x14ac:dyDescent="0.25">
      <c r="A106">
        <v>520089</v>
      </c>
      <c r="B106">
        <v>14.15100002</v>
      </c>
      <c r="C106">
        <v>0.58920002000000005</v>
      </c>
      <c r="D106">
        <v>1032.2889404299999</v>
      </c>
      <c r="E106">
        <v>2.3599999</v>
      </c>
      <c r="F106">
        <v>698.88098145000004</v>
      </c>
      <c r="G106">
        <v>1.5687999699999999</v>
      </c>
      <c r="H106">
        <v>9.9000003020963209E+37</v>
      </c>
      <c r="J106" s="2">
        <f>TREND(Calibration!$A$2:$A$4,Calibration!$B$2:$B$4,C106)</f>
        <v>385.34920341588452</v>
      </c>
      <c r="K106" s="2">
        <f>TREND(Calibration!$A$2:$A$4,Calibration!$C$2:$C$4,E106)</f>
        <v>931.4202714740461</v>
      </c>
      <c r="L106" s="2">
        <f>TREND(Calibration!$A$2:$A$4,Calibration!$D$2:$D$4,G106)</f>
        <v>595.50895195502369</v>
      </c>
    </row>
    <row r="107" spans="1:12" x14ac:dyDescent="0.25">
      <c r="A107">
        <v>525088</v>
      </c>
      <c r="B107">
        <v>14.30000019</v>
      </c>
      <c r="C107">
        <v>0.59780001999999999</v>
      </c>
      <c r="D107">
        <v>944.13000488</v>
      </c>
      <c r="E107">
        <v>2.2697999499999999</v>
      </c>
      <c r="F107">
        <v>666.74298095999995</v>
      </c>
      <c r="G107">
        <v>1.56289995</v>
      </c>
      <c r="H107">
        <v>9.9000003020963209E+37</v>
      </c>
      <c r="J107" s="2">
        <f>TREND(Calibration!$A$2:$A$4,Calibration!$B$2:$B$4,C107)</f>
        <v>390.66113108682293</v>
      </c>
      <c r="K107" s="2">
        <f>TREND(Calibration!$A$2:$A$4,Calibration!$C$2:$C$4,E107)</f>
        <v>895.03400148006824</v>
      </c>
      <c r="L107" s="2">
        <f>TREND(Calibration!$A$2:$A$4,Calibration!$D$2:$D$4,G107)</f>
        <v>593.06930678882748</v>
      </c>
    </row>
    <row r="108" spans="1:12" x14ac:dyDescent="0.25">
      <c r="A108">
        <v>530098</v>
      </c>
      <c r="B108">
        <v>14.37800026</v>
      </c>
      <c r="C108">
        <v>0.61240000000000006</v>
      </c>
      <c r="D108">
        <v>507.94000244</v>
      </c>
      <c r="E108">
        <v>2.3631999499999998</v>
      </c>
      <c r="F108">
        <v>1319.6960449200001</v>
      </c>
      <c r="G108">
        <v>1.5514999599999999</v>
      </c>
      <c r="H108">
        <v>1290.97595215</v>
      </c>
      <c r="J108" s="2">
        <f>TREND(Calibration!$A$2:$A$4,Calibration!$B$2:$B$4,C108)</f>
        <v>399.67904245393316</v>
      </c>
      <c r="K108" s="2">
        <f>TREND(Calibration!$A$2:$A$4,Calibration!$C$2:$C$4,E108)</f>
        <v>932.71115781371952</v>
      </c>
      <c r="L108" s="2">
        <f>TREND(Calibration!$A$2:$A$4,Calibration!$D$2:$D$4,G108)</f>
        <v>588.35543624293359</v>
      </c>
    </row>
    <row r="109" spans="1:12" x14ac:dyDescent="0.25">
      <c r="A109">
        <v>535090</v>
      </c>
      <c r="B109">
        <v>14.260999679999999</v>
      </c>
      <c r="C109">
        <v>0.60049998999999998</v>
      </c>
      <c r="D109">
        <v>9.9000003020963209E+37</v>
      </c>
      <c r="E109">
        <v>2.4814999100000001</v>
      </c>
      <c r="F109">
        <v>1143.8659668</v>
      </c>
      <c r="G109">
        <v>1.55050004</v>
      </c>
      <c r="H109">
        <v>9.9000003020963209E+37</v>
      </c>
      <c r="J109" s="2">
        <f>TREND(Calibration!$A$2:$A$4,Calibration!$B$2:$B$4,C109)</f>
        <v>392.32881077911406</v>
      </c>
      <c r="K109" s="2">
        <f>TREND(Calibration!$A$2:$A$4,Calibration!$C$2:$C$4,E109)</f>
        <v>980.43285039599698</v>
      </c>
      <c r="L109" s="2">
        <f>TREND(Calibration!$A$2:$A$4,Calibration!$D$2:$D$4,G109)</f>
        <v>587.94197154373217</v>
      </c>
    </row>
    <row r="110" spans="1:12" x14ac:dyDescent="0.25">
      <c r="A110">
        <v>540088</v>
      </c>
      <c r="B110">
        <v>14.18999958</v>
      </c>
      <c r="C110">
        <v>0.59670000999999995</v>
      </c>
      <c r="D110">
        <v>518.39898682</v>
      </c>
      <c r="E110">
        <v>2.5883998899999998</v>
      </c>
      <c r="F110">
        <v>9.9000003020963209E+37</v>
      </c>
      <c r="G110">
        <v>1.55209994</v>
      </c>
      <c r="H110">
        <v>1345.59802246</v>
      </c>
      <c r="J110" s="2">
        <f>TREND(Calibration!$A$2:$A$4,Calibration!$B$2:$B$4,C110)</f>
        <v>389.98169230108931</v>
      </c>
      <c r="K110" s="2">
        <f>TREND(Calibration!$A$2:$A$4,Calibration!$C$2:$C$4,E110)</f>
        <v>1023.5558403159562</v>
      </c>
      <c r="L110" s="2">
        <f>TREND(Calibration!$A$2:$A$4,Calibration!$D$2:$D$4,G110)</f>
        <v>588.60352664039237</v>
      </c>
    </row>
    <row r="111" spans="1:12" x14ac:dyDescent="0.25">
      <c r="A111">
        <v>545098</v>
      </c>
      <c r="B111">
        <v>14.09899998</v>
      </c>
      <c r="C111">
        <v>0.60860002000000002</v>
      </c>
      <c r="D111">
        <v>522.06597899999997</v>
      </c>
      <c r="E111">
        <v>3.1122999199999999</v>
      </c>
      <c r="F111">
        <v>9.9000003020963209E+37</v>
      </c>
      <c r="G111">
        <v>1.55369997</v>
      </c>
      <c r="H111">
        <v>9.9000003020963209E+37</v>
      </c>
      <c r="J111" s="2">
        <f>TREND(Calibration!$A$2:$A$4,Calibration!$B$2:$B$4,C111)</f>
        <v>397.33192397590841</v>
      </c>
      <c r="K111" s="2">
        <f>TREND(Calibration!$A$2:$A$4,Calibration!$C$2:$C$4,E111)</f>
        <v>1234.8948481694317</v>
      </c>
      <c r="L111" s="2">
        <f>TREND(Calibration!$A$2:$A$4,Calibration!$D$2:$D$4,G111)</f>
        <v>589.26513549176389</v>
      </c>
    </row>
    <row r="112" spans="1:12" x14ac:dyDescent="0.25">
      <c r="A112">
        <v>550099</v>
      </c>
      <c r="B112">
        <v>13.97900009</v>
      </c>
      <c r="C112">
        <v>0.60110003000000001</v>
      </c>
      <c r="D112">
        <v>866.27502441000001</v>
      </c>
      <c r="E112">
        <v>3.1663000600000002</v>
      </c>
      <c r="F112">
        <v>9.9000003020963209E+37</v>
      </c>
      <c r="G112">
        <v>1.54830003</v>
      </c>
      <c r="H112">
        <v>9.9000003020963209E+37</v>
      </c>
      <c r="J112" s="2">
        <f>TREND(Calibration!$A$2:$A$4,Calibration!$B$2:$B$4,C112)</f>
        <v>392.69943509070356</v>
      </c>
      <c r="K112" s="2">
        <f>TREND(Calibration!$A$2:$A$4,Calibration!$C$2:$C$4,E112)</f>
        <v>1256.678271261713</v>
      </c>
      <c r="L112" s="2">
        <f>TREND(Calibration!$A$2:$A$4,Calibration!$D$2:$D$4,G112)</f>
        <v>587.03227229490199</v>
      </c>
    </row>
    <row r="113" spans="1:12" x14ac:dyDescent="0.25">
      <c r="A113">
        <v>555090</v>
      </c>
      <c r="B113">
        <v>13.93000031</v>
      </c>
      <c r="C113">
        <v>0.58490001999999996</v>
      </c>
      <c r="D113">
        <v>1148.0319824200001</v>
      </c>
      <c r="E113">
        <v>2.8547000900000001</v>
      </c>
      <c r="F113">
        <v>9.9000003020963209E+37</v>
      </c>
      <c r="G113">
        <v>1.54879999</v>
      </c>
      <c r="H113">
        <v>9.9000003020963209E+37</v>
      </c>
      <c r="J113" s="2">
        <f>TREND(Calibration!$A$2:$A$4,Calibration!$B$2:$B$4,C113)</f>
        <v>382.69323958041525</v>
      </c>
      <c r="K113" s="2">
        <f>TREND(Calibration!$A$2:$A$4,Calibration!$C$2:$C$4,E113)</f>
        <v>1130.9801900705882</v>
      </c>
      <c r="L113" s="2">
        <f>TREND(Calibration!$A$2:$A$4,Calibration!$D$2:$D$4,G113)</f>
        <v>587.23900464450276</v>
      </c>
    </row>
    <row r="114" spans="1:12" x14ac:dyDescent="0.25">
      <c r="A114">
        <v>560089</v>
      </c>
      <c r="B114">
        <v>14.02099991</v>
      </c>
      <c r="C114">
        <v>0.58810001999999995</v>
      </c>
      <c r="D114">
        <v>732.17999268000005</v>
      </c>
      <c r="E114">
        <v>4.5288000100000003</v>
      </c>
      <c r="F114">
        <v>9.9000003020963209E+37</v>
      </c>
      <c r="G114">
        <v>1.54069996</v>
      </c>
      <c r="H114">
        <v>9.9000003020963209E+37</v>
      </c>
      <c r="J114" s="2">
        <f>TREND(Calibration!$A$2:$A$4,Calibration!$B$2:$B$4,C114)</f>
        <v>384.6697708068109</v>
      </c>
      <c r="K114" s="2">
        <f>TREND(Calibration!$A$2:$A$4,Calibration!$C$2:$C$4,E114)</f>
        <v>1806.3048624902156</v>
      </c>
      <c r="L114" s="2">
        <f>TREND(Calibration!$A$2:$A$4,Calibration!$D$2:$D$4,G114)</f>
        <v>583.88966022947636</v>
      </c>
    </row>
    <row r="115" spans="1:12" x14ac:dyDescent="0.25">
      <c r="A115">
        <v>565090</v>
      </c>
      <c r="B115">
        <v>14.18299961</v>
      </c>
      <c r="C115">
        <v>0.59030002000000004</v>
      </c>
      <c r="D115">
        <v>776.37597656000003</v>
      </c>
      <c r="E115">
        <v>2.5755000099999998</v>
      </c>
      <c r="F115">
        <v>1087.0379638700001</v>
      </c>
      <c r="G115">
        <v>1.5542000499999999</v>
      </c>
      <c r="H115">
        <v>1254.4079589800001</v>
      </c>
      <c r="J115" s="2">
        <f>TREND(Calibration!$A$2:$A$4,Calibration!$B$2:$B$4,C115)</f>
        <v>386.02863602495802</v>
      </c>
      <c r="K115" s="2">
        <f>TREND(Calibration!$A$2:$A$4,Calibration!$C$2:$C$4,E115)</f>
        <v>1018.3520844760703</v>
      </c>
      <c r="L115" s="2">
        <f>TREND(Calibration!$A$2:$A$4,Calibration!$D$2:$D$4,G115)</f>
        <v>589.47191746109809</v>
      </c>
    </row>
    <row r="116" spans="1:12" x14ac:dyDescent="0.25">
      <c r="A116">
        <v>570089</v>
      </c>
      <c r="B116">
        <v>14.38099957</v>
      </c>
      <c r="C116">
        <v>0.59189999000000004</v>
      </c>
      <c r="D116">
        <v>917.74798583999996</v>
      </c>
      <c r="E116">
        <v>2.9556000199999999</v>
      </c>
      <c r="F116">
        <v>1175.7449951200001</v>
      </c>
      <c r="G116">
        <v>1.56289995</v>
      </c>
      <c r="H116">
        <v>9.9000003020963209E+37</v>
      </c>
      <c r="J116" s="2">
        <f>TREND(Calibration!$A$2:$A$4,Calibration!$B$2:$B$4,C116)</f>
        <v>387.01688310817565</v>
      </c>
      <c r="K116" s="2">
        <f>TREND(Calibration!$A$2:$A$4,Calibration!$C$2:$C$4,E116)</f>
        <v>1171.6827857522205</v>
      </c>
      <c r="L116" s="2">
        <f>TREND(Calibration!$A$2:$A$4,Calibration!$D$2:$D$4,G116)</f>
        <v>593.06930678882748</v>
      </c>
    </row>
    <row r="117" spans="1:12" x14ac:dyDescent="0.25">
      <c r="A117">
        <v>575091</v>
      </c>
      <c r="B117">
        <v>14.475000380000001</v>
      </c>
      <c r="C117">
        <v>0.59509999000000002</v>
      </c>
      <c r="D117">
        <v>1209.8010253899999</v>
      </c>
      <c r="E117">
        <v>2.3178999400000002</v>
      </c>
      <c r="F117">
        <v>765.20800781000003</v>
      </c>
      <c r="G117">
        <v>1.55589998</v>
      </c>
      <c r="H117">
        <v>9.9000003020963209E+37</v>
      </c>
      <c r="J117" s="2">
        <f>TREND(Calibration!$A$2:$A$4,Calibration!$B$2:$B$4,C117)</f>
        <v>388.9934143345713</v>
      </c>
      <c r="K117" s="2">
        <f>TREND(Calibration!$A$2:$A$4,Calibration!$C$2:$C$4,E117)</f>
        <v>914.43732956226393</v>
      </c>
      <c r="L117" s="2">
        <f>TREND(Calibration!$A$2:$A$4,Calibration!$D$2:$D$4,G117)</f>
        <v>590.17483474059406</v>
      </c>
    </row>
    <row r="118" spans="1:12" x14ac:dyDescent="0.25">
      <c r="A118">
        <v>580099</v>
      </c>
      <c r="B118">
        <v>14.50399971</v>
      </c>
      <c r="C118">
        <v>0.6038</v>
      </c>
      <c r="D118">
        <v>650.45397949000005</v>
      </c>
      <c r="E118">
        <v>2.2335999000000002</v>
      </c>
      <c r="F118">
        <v>9.9000003020963209E+37</v>
      </c>
      <c r="G118">
        <v>1.55910003</v>
      </c>
      <c r="H118">
        <v>9.9000003020963209E+37</v>
      </c>
      <c r="J118" s="2">
        <f>TREND(Calibration!$A$2:$A$4,Calibration!$B$2:$B$4,C118)</f>
        <v>394.36711478299469</v>
      </c>
      <c r="K118" s="2">
        <f>TREND(Calibration!$A$2:$A$4,Calibration!$C$2:$C$4,E118)</f>
        <v>880.43105776340883</v>
      </c>
      <c r="L118" s="2">
        <f>TREND(Calibration!$A$2:$A$4,Calibration!$D$2:$D$4,G118)</f>
        <v>591.49804830835933</v>
      </c>
    </row>
    <row r="119" spans="1:12" x14ac:dyDescent="0.25">
      <c r="A119">
        <v>585102</v>
      </c>
      <c r="B119">
        <v>14.420000079999999</v>
      </c>
      <c r="C119">
        <v>0.59030002000000004</v>
      </c>
      <c r="D119">
        <v>794.76702881000006</v>
      </c>
      <c r="E119">
        <v>2.58520007</v>
      </c>
      <c r="F119">
        <v>9.9000003020963209E+37</v>
      </c>
      <c r="G119">
        <v>1.5514999599999999</v>
      </c>
      <c r="H119">
        <v>1182.6889648399999</v>
      </c>
      <c r="J119" s="2">
        <f>TREND(Calibration!$A$2:$A$4,Calibration!$B$2:$B$4,C119)</f>
        <v>386.02863602495802</v>
      </c>
      <c r="K119" s="2">
        <f>TREND(Calibration!$A$2:$A$4,Calibration!$C$2:$C$4,E119)</f>
        <v>1022.2650467572887</v>
      </c>
      <c r="L119" s="2">
        <f>TREND(Calibration!$A$2:$A$4,Calibration!$D$2:$D$4,G119)</f>
        <v>588.35543624293359</v>
      </c>
    </row>
    <row r="120" spans="1:12" x14ac:dyDescent="0.25">
      <c r="A120">
        <v>590091</v>
      </c>
      <c r="B120">
        <v>14.32600021</v>
      </c>
      <c r="C120">
        <v>0.58219999</v>
      </c>
      <c r="D120">
        <v>1107.1779785199999</v>
      </c>
      <c r="E120">
        <v>2.4442000400000001</v>
      </c>
      <c r="F120">
        <v>1068.0290527300001</v>
      </c>
      <c r="G120">
        <v>1.54779994</v>
      </c>
      <c r="H120">
        <v>9.9000003020963209E+37</v>
      </c>
      <c r="J120" s="2">
        <f>TREND(Calibration!$A$2:$A$4,Calibration!$B$2:$B$4,C120)</f>
        <v>381.02552282816362</v>
      </c>
      <c r="K120" s="2">
        <f>TREND(Calibration!$A$2:$A$4,Calibration!$C$2:$C$4,E120)</f>
        <v>965.38624404465997</v>
      </c>
      <c r="L120" s="2">
        <f>TREND(Calibration!$A$2:$A$4,Calibration!$D$2:$D$4,G120)</f>
        <v>586.82548619058991</v>
      </c>
    </row>
    <row r="121" spans="1:12" x14ac:dyDescent="0.25">
      <c r="A121">
        <v>595090</v>
      </c>
      <c r="B121">
        <v>14.18599987</v>
      </c>
      <c r="C121">
        <v>0.58429998000000005</v>
      </c>
      <c r="D121">
        <v>841.10498046999999</v>
      </c>
      <c r="E121">
        <v>2.0348999499999998</v>
      </c>
      <c r="F121">
        <v>1074.1939697299999</v>
      </c>
      <c r="G121">
        <v>1.54990005</v>
      </c>
      <c r="H121">
        <v>1239.2530517600001</v>
      </c>
      <c r="J121" s="2">
        <f>TREND(Calibration!$A$2:$A$4,Calibration!$B$2:$B$4,C121)</f>
        <v>382.32261526882576</v>
      </c>
      <c r="K121" s="2">
        <f>TREND(Calibration!$A$2:$A$4,Calibration!$C$2:$C$4,E121)</f>
        <v>800.27635669661311</v>
      </c>
      <c r="L121" s="2">
        <f>TREND(Calibration!$A$2:$A$4,Calibration!$D$2:$D$4,G121)</f>
        <v>587.69387701129563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14.09200001</v>
      </c>
      <c r="C2">
        <v>0.59460002000000001</v>
      </c>
      <c r="D2">
        <v>778.98297118999994</v>
      </c>
      <c r="E2">
        <v>2.1066999399999999</v>
      </c>
      <c r="F2">
        <v>1249.0780029299999</v>
      </c>
      <c r="G2">
        <v>1.54779994</v>
      </c>
      <c r="H2">
        <v>1291.4010009799999</v>
      </c>
      <c r="J2" s="2">
        <f>TREND(Calibration!$A$2:$A$4,Calibration!$B$2:$B$4,C2)</f>
        <v>388.68459986042723</v>
      </c>
      <c r="K2" s="2">
        <f>TREND(Calibration!$A$2:$A$4,Calibration!$C$2:$C$4,E2)</f>
        <v>829.2401623495532</v>
      </c>
      <c r="L2" s="2">
        <f>TREND(Calibration!$A$2:$A$4,Calibration!$D$2:$D$4,G2)</f>
        <v>586.82548619058991</v>
      </c>
      <c r="N2" s="2">
        <f>AVERAGE(J2:J121)</f>
        <v>386.99990511671814</v>
      </c>
    </row>
    <row r="3" spans="1:14" x14ac:dyDescent="0.25">
      <c r="A3">
        <v>5041</v>
      </c>
      <c r="B3">
        <v>13.972000120000001</v>
      </c>
      <c r="C3">
        <v>0.57889997999999998</v>
      </c>
      <c r="D3">
        <v>9.9000003020963209E+37</v>
      </c>
      <c r="E3">
        <v>2.7974000000000001</v>
      </c>
      <c r="F3">
        <v>988.32501220999995</v>
      </c>
      <c r="G3">
        <v>1.5467</v>
      </c>
      <c r="H3">
        <v>9.9000003020963209E+37</v>
      </c>
      <c r="J3" s="2">
        <f>TREND(Calibration!$A$2:$A$4,Calibration!$B$2:$B$4,C3)</f>
        <v>378.98721882428299</v>
      </c>
      <c r="K3" s="2">
        <f>TREND(Calibration!$A$2:$A$4,Calibration!$C$2:$C$4,E3)</f>
        <v>1107.8655814103922</v>
      </c>
      <c r="L3" s="2">
        <f>TREND(Calibration!$A$2:$A$4,Calibration!$D$2:$D$4,G3)</f>
        <v>586.37066344353047</v>
      </c>
    </row>
    <row r="4" spans="1:14" x14ac:dyDescent="0.25">
      <c r="A4">
        <v>10043</v>
      </c>
      <c r="B4">
        <v>13.975999829999999</v>
      </c>
      <c r="C4">
        <v>0.57950002</v>
      </c>
      <c r="D4">
        <v>1164.0310058600001</v>
      </c>
      <c r="E4">
        <v>2.7088000800000001</v>
      </c>
      <c r="F4">
        <v>906.26898193</v>
      </c>
      <c r="G4">
        <v>1.5467</v>
      </c>
      <c r="H4">
        <v>9.9000003020963209E+37</v>
      </c>
      <c r="J4" s="2">
        <f>TREND(Calibration!$A$2:$A$4,Calibration!$B$2:$B$4,C4)</f>
        <v>379.35784313587254</v>
      </c>
      <c r="K4" s="2">
        <f>TREND(Calibration!$A$2:$A$4,Calibration!$C$2:$C$4,E4)</f>
        <v>1072.1247566032296</v>
      </c>
      <c r="L4" s="2">
        <f>TREND(Calibration!$A$2:$A$4,Calibration!$D$2:$D$4,G4)</f>
        <v>586.37066344353047</v>
      </c>
    </row>
    <row r="5" spans="1:14" x14ac:dyDescent="0.25">
      <c r="A5">
        <v>15046</v>
      </c>
      <c r="B5">
        <v>14.13799953</v>
      </c>
      <c r="C5">
        <v>0.58920002000000005</v>
      </c>
      <c r="D5">
        <v>608.64697265999996</v>
      </c>
      <c r="E5">
        <v>1.7648999700000001</v>
      </c>
      <c r="F5">
        <v>1158.5469970700001</v>
      </c>
      <c r="G5">
        <v>1.5461000199999999</v>
      </c>
      <c r="H5">
        <v>9.9000003020963209E+37</v>
      </c>
      <c r="J5" s="2">
        <f>TREND(Calibration!$A$2:$A$4,Calibration!$B$2:$B$4,C5)</f>
        <v>385.34920341588452</v>
      </c>
      <c r="K5" s="2">
        <f>TREND(Calibration!$A$2:$A$4,Calibration!$C$2:$C$4,E5)</f>
        <v>691.35953168009576</v>
      </c>
      <c r="L5" s="2">
        <f>TREND(Calibration!$A$2:$A$4,Calibration!$D$2:$D$4,G5)</f>
        <v>586.12257304607169</v>
      </c>
    </row>
    <row r="6" spans="1:14" x14ac:dyDescent="0.25">
      <c r="A6">
        <v>20044</v>
      </c>
      <c r="B6">
        <v>14.222000120000001</v>
      </c>
      <c r="C6">
        <v>0.58160000999999995</v>
      </c>
      <c r="D6">
        <v>9.9000003020963209E+37</v>
      </c>
      <c r="E6">
        <v>1.8258999600000001</v>
      </c>
      <c r="F6">
        <v>403.34698486000002</v>
      </c>
      <c r="G6">
        <v>1.5440000300000001</v>
      </c>
      <c r="H6">
        <v>9.9000003020963209E+37</v>
      </c>
      <c r="J6" s="2">
        <f>TREND(Calibration!$A$2:$A$4,Calibration!$B$2:$B$4,C6)</f>
        <v>380.65493557653457</v>
      </c>
      <c r="K6" s="2">
        <f>TREND(Calibration!$A$2:$A$4,Calibration!$C$2:$C$4,E6)</f>
        <v>715.96666400965853</v>
      </c>
      <c r="L6" s="2">
        <f>TREND(Calibration!$A$2:$A$4,Calibration!$D$2:$D$4,G6)</f>
        <v>585.25423184509953</v>
      </c>
    </row>
    <row r="7" spans="1:14" x14ac:dyDescent="0.25">
      <c r="A7">
        <v>25047</v>
      </c>
      <c r="B7">
        <v>14.31299973</v>
      </c>
      <c r="C7">
        <v>0.59890001999999998</v>
      </c>
      <c r="D7">
        <v>676.28698729999996</v>
      </c>
      <c r="E7">
        <v>1.6315000099999999</v>
      </c>
      <c r="F7">
        <v>823.68902588000003</v>
      </c>
      <c r="G7">
        <v>1.54779994</v>
      </c>
      <c r="H7">
        <v>9.9000003020963209E+37</v>
      </c>
      <c r="J7" s="2">
        <f>TREND(Calibration!$A$2:$A$4,Calibration!$B$2:$B$4,C7)</f>
        <v>391.34056369589644</v>
      </c>
      <c r="K7" s="2">
        <f>TREND(Calibration!$A$2:$A$4,Calibration!$C$2:$C$4,E7)</f>
        <v>637.54656435865206</v>
      </c>
      <c r="L7" s="2">
        <f>TREND(Calibration!$A$2:$A$4,Calibration!$D$2:$D$4,G7)</f>
        <v>586.82548619058991</v>
      </c>
    </row>
    <row r="8" spans="1:14" x14ac:dyDescent="0.25">
      <c r="A8">
        <v>30049</v>
      </c>
      <c r="B8">
        <v>14.286999700000001</v>
      </c>
      <c r="C8">
        <v>0.60320001999999995</v>
      </c>
      <c r="D8">
        <v>857.40502930000002</v>
      </c>
      <c r="E8">
        <v>1.76429999</v>
      </c>
      <c r="F8">
        <v>1279.49902344</v>
      </c>
      <c r="G8">
        <v>1.55480003</v>
      </c>
      <c r="H8">
        <v>1166.7779541</v>
      </c>
      <c r="J8" s="2">
        <f>TREND(Calibration!$A$2:$A$4,Calibration!$B$2:$B$4,C8)</f>
        <v>393.99652753136564</v>
      </c>
      <c r="K8" s="2">
        <f>TREND(Calibration!$A$2:$A$4,Calibration!$C$2:$C$4,E8)</f>
        <v>691.11750234115505</v>
      </c>
      <c r="L8" s="2">
        <f>TREND(Calibration!$A$2:$A$4,Calibration!$D$2:$D$4,G8)</f>
        <v>589.72000785855687</v>
      </c>
    </row>
    <row r="9" spans="1:14" x14ac:dyDescent="0.25">
      <c r="A9">
        <v>35048</v>
      </c>
      <c r="B9">
        <v>14.170000079999999</v>
      </c>
      <c r="C9">
        <v>0.59030002000000004</v>
      </c>
      <c r="D9">
        <v>804.88201904000005</v>
      </c>
      <c r="E9">
        <v>1.71080005</v>
      </c>
      <c r="F9">
        <v>1102.1639404299999</v>
      </c>
      <c r="G9">
        <v>1.5596000000000001</v>
      </c>
      <c r="H9">
        <v>9.9000003020963209E+37</v>
      </c>
      <c r="J9" s="2">
        <f>TREND(Calibration!$A$2:$A$4,Calibration!$B$2:$B$4,C9)</f>
        <v>386.02863602495802</v>
      </c>
      <c r="K9" s="2">
        <f>TREND(Calibration!$A$2:$A$4,Calibration!$C$2:$C$4,E9)</f>
        <v>669.53585776705472</v>
      </c>
      <c r="L9" s="2">
        <f>TREND(Calibration!$A$2:$A$4,Calibration!$D$2:$D$4,G9)</f>
        <v>591.70478479293786</v>
      </c>
    </row>
    <row r="10" spans="1:14" x14ac:dyDescent="0.25">
      <c r="A10">
        <v>40049</v>
      </c>
      <c r="B10">
        <v>14.102000240000001</v>
      </c>
      <c r="C10">
        <v>0.59189999000000004</v>
      </c>
      <c r="D10">
        <v>505.82101440000002</v>
      </c>
      <c r="E10">
        <v>1.8258999600000001</v>
      </c>
      <c r="F10">
        <v>9.9000003020963209E+37</v>
      </c>
      <c r="G10">
        <v>1.56229997</v>
      </c>
      <c r="H10">
        <v>9.9000003020963209E+37</v>
      </c>
      <c r="J10" s="2">
        <f>TREND(Calibration!$A$2:$A$4,Calibration!$B$2:$B$4,C10)</f>
        <v>387.01688310817565</v>
      </c>
      <c r="K10" s="2">
        <f>TREND(Calibration!$A$2:$A$4,Calibration!$C$2:$C$4,E10)</f>
        <v>715.96666400965853</v>
      </c>
      <c r="L10" s="2">
        <f>TREND(Calibration!$A$2:$A$4,Calibration!$D$2:$D$4,G10)</f>
        <v>592.82121639136881</v>
      </c>
    </row>
    <row r="11" spans="1:14" x14ac:dyDescent="0.25">
      <c r="A11">
        <v>45050</v>
      </c>
      <c r="B11">
        <v>14.04699993</v>
      </c>
      <c r="C11">
        <v>0.59570003000000005</v>
      </c>
      <c r="D11">
        <v>606.12200928000004</v>
      </c>
      <c r="E11">
        <v>1.7950999700000001</v>
      </c>
      <c r="F11">
        <v>9.9000003020963209E+37</v>
      </c>
      <c r="G11">
        <v>1.54879999</v>
      </c>
      <c r="H11">
        <v>9.9000003020963209E+37</v>
      </c>
      <c r="J11" s="2">
        <f>TREND(Calibration!$A$2:$A$4,Calibration!$B$2:$B$4,C11)</f>
        <v>389.36403864616085</v>
      </c>
      <c r="K11" s="2">
        <f>TREND(Calibration!$A$2:$A$4,Calibration!$C$2:$C$4,E11)</f>
        <v>703.54208115842846</v>
      </c>
      <c r="L11" s="2">
        <f>TREND(Calibration!$A$2:$A$4,Calibration!$D$2:$D$4,G11)</f>
        <v>587.23900464450276</v>
      </c>
    </row>
    <row r="12" spans="1:14" x14ac:dyDescent="0.25">
      <c r="A12">
        <v>50050</v>
      </c>
      <c r="B12">
        <v>13.963000299999999</v>
      </c>
      <c r="C12">
        <v>0.59299999000000003</v>
      </c>
      <c r="D12">
        <v>556.57299805000002</v>
      </c>
      <c r="E12">
        <v>1.74109995</v>
      </c>
      <c r="F12">
        <v>9.9000003020963209E+37</v>
      </c>
      <c r="G12">
        <v>1.54449999</v>
      </c>
      <c r="H12">
        <v>9.9000003020963209E+37</v>
      </c>
      <c r="J12" s="2">
        <f>TREND(Calibration!$A$2:$A$4,Calibration!$B$2:$B$4,C12)</f>
        <v>387.69631571724915</v>
      </c>
      <c r="K12" s="2">
        <f>TREND(Calibration!$A$2:$A$4,Calibration!$C$2:$C$4,E12)</f>
        <v>681.75870647362854</v>
      </c>
      <c r="L12" s="2">
        <f>TREND(Calibration!$A$2:$A$4,Calibration!$D$2:$D$4,G12)</f>
        <v>585.4609641947003</v>
      </c>
    </row>
    <row r="13" spans="1:14" x14ac:dyDescent="0.25">
      <c r="A13">
        <v>55057</v>
      </c>
      <c r="B13">
        <v>13.93999958</v>
      </c>
      <c r="C13">
        <v>0.59030002000000004</v>
      </c>
      <c r="D13">
        <v>568.77001953000001</v>
      </c>
      <c r="E13">
        <v>1.86370003</v>
      </c>
      <c r="F13">
        <v>1360.67004395</v>
      </c>
      <c r="G13">
        <v>1.5450999700000001</v>
      </c>
      <c r="H13">
        <v>9.9000003020963209E+37</v>
      </c>
      <c r="J13" s="2">
        <f>TREND(Calibration!$A$2:$A$4,Calibration!$B$2:$B$4,C13)</f>
        <v>386.02863602495802</v>
      </c>
      <c r="K13" s="2">
        <f>TREND(Calibration!$A$2:$A$4,Calibration!$C$2:$C$4,E13)</f>
        <v>731.21504887917638</v>
      </c>
      <c r="L13" s="2">
        <f>TREND(Calibration!$A$2:$A$4,Calibration!$D$2:$D$4,G13)</f>
        <v>585.70905459215896</v>
      </c>
    </row>
    <row r="14" spans="1:14" x14ac:dyDescent="0.25">
      <c r="A14">
        <v>60051</v>
      </c>
      <c r="B14">
        <v>14.065999980000001</v>
      </c>
      <c r="C14">
        <v>0.59840000000000004</v>
      </c>
      <c r="D14">
        <v>259.99798584000001</v>
      </c>
      <c r="E14">
        <v>1.8054000100000001</v>
      </c>
      <c r="F14">
        <v>9.9000003020963209E+37</v>
      </c>
      <c r="G14">
        <v>1.55480003</v>
      </c>
      <c r="H14">
        <v>1172.3520507799999</v>
      </c>
      <c r="J14" s="2">
        <f>TREND(Calibration!$A$2:$A$4,Calibration!$B$2:$B$4,C14)</f>
        <v>391.03171833845198</v>
      </c>
      <c r="K14" s="2">
        <f>TREND(Calibration!$A$2:$A$4,Calibration!$C$2:$C$4,E14)</f>
        <v>707.69707277858754</v>
      </c>
      <c r="L14" s="2">
        <f>TREND(Calibration!$A$2:$A$4,Calibration!$D$2:$D$4,G14)</f>
        <v>589.72000785855687</v>
      </c>
    </row>
    <row r="15" spans="1:14" x14ac:dyDescent="0.25">
      <c r="A15">
        <v>65051</v>
      </c>
      <c r="B15">
        <v>14.166999819999999</v>
      </c>
      <c r="C15">
        <v>0.60320001999999995</v>
      </c>
      <c r="D15">
        <v>908.49597168000003</v>
      </c>
      <c r="E15">
        <v>1.95169997</v>
      </c>
      <c r="F15">
        <v>9.9000003020963209E+37</v>
      </c>
      <c r="G15">
        <v>1.5563999399999999</v>
      </c>
      <c r="H15">
        <v>9.9000003020963209E+37</v>
      </c>
      <c r="J15" s="2">
        <f>TREND(Calibration!$A$2:$A$4,Calibration!$B$2:$B$4,C15)</f>
        <v>393.99652753136564</v>
      </c>
      <c r="K15" s="2">
        <f>TREND(Calibration!$A$2:$A$4,Calibration!$C$2:$C$4,E15)</f>
        <v>766.71384434739832</v>
      </c>
      <c r="L15" s="2">
        <f>TREND(Calibration!$A$2:$A$4,Calibration!$D$2:$D$4,G15)</f>
        <v>590.38156709019484</v>
      </c>
    </row>
    <row r="16" spans="1:14" x14ac:dyDescent="0.25">
      <c r="A16">
        <v>70052</v>
      </c>
      <c r="B16">
        <v>14.309000019999999</v>
      </c>
      <c r="C16">
        <v>0.60210001000000002</v>
      </c>
      <c r="D16">
        <v>728.14202881000006</v>
      </c>
      <c r="E16">
        <v>1.9737999399999999</v>
      </c>
      <c r="F16">
        <v>9.9000003020963209E+37</v>
      </c>
      <c r="G16">
        <v>1.5552999999999999</v>
      </c>
      <c r="H16">
        <v>9.9000003020963209E+37</v>
      </c>
      <c r="J16" s="2">
        <f>TREND(Calibration!$A$2:$A$4,Calibration!$B$2:$B$4,C16)</f>
        <v>393.31708874563208</v>
      </c>
      <c r="K16" s="2">
        <f>TREND(Calibration!$A$2:$A$4,Calibration!$C$2:$C$4,E16)</f>
        <v>775.62887673132775</v>
      </c>
      <c r="L16" s="2">
        <f>TREND(Calibration!$A$2:$A$4,Calibration!$D$2:$D$4,G16)</f>
        <v>589.92674434313528</v>
      </c>
    </row>
    <row r="17" spans="1:12" x14ac:dyDescent="0.25">
      <c r="A17">
        <v>75052</v>
      </c>
      <c r="B17">
        <v>14.38700008</v>
      </c>
      <c r="C17">
        <v>0.59509999000000002</v>
      </c>
      <c r="D17">
        <v>541.32397461000005</v>
      </c>
      <c r="E17">
        <v>2.0072999</v>
      </c>
      <c r="F17">
        <v>9.9000003020963209E+37</v>
      </c>
      <c r="G17">
        <v>1.5514999599999999</v>
      </c>
      <c r="H17">
        <v>9.9000003020963209E+37</v>
      </c>
      <c r="J17" s="2">
        <f>TREND(Calibration!$A$2:$A$4,Calibration!$B$2:$B$4,C17)</f>
        <v>388.9934143345713</v>
      </c>
      <c r="K17" s="2">
        <f>TREND(Calibration!$A$2:$A$4,Calibration!$C$2:$C$4,E17)</f>
        <v>789.14261581153187</v>
      </c>
      <c r="L17" s="2">
        <f>TREND(Calibration!$A$2:$A$4,Calibration!$D$2:$D$4,G17)</f>
        <v>588.35543624293359</v>
      </c>
    </row>
    <row r="18" spans="1:12" x14ac:dyDescent="0.25">
      <c r="A18">
        <v>80052</v>
      </c>
      <c r="B18">
        <v>14.277000429999999</v>
      </c>
      <c r="C18">
        <v>0.60110003000000001</v>
      </c>
      <c r="D18">
        <v>795.93200683999999</v>
      </c>
      <c r="E18">
        <v>1.99489999</v>
      </c>
      <c r="F18">
        <v>9.9000003020963209E+37</v>
      </c>
      <c r="G18">
        <v>1.5493999700000001</v>
      </c>
      <c r="H18">
        <v>9.9000003020963209E+37</v>
      </c>
      <c r="J18" s="2">
        <f>TREND(Calibration!$A$2:$A$4,Calibration!$B$2:$B$4,C18)</f>
        <v>392.69943509070356</v>
      </c>
      <c r="K18" s="2">
        <f>TREND(Calibration!$A$2:$A$4,Calibration!$C$2:$C$4,E18)</f>
        <v>784.14054570882092</v>
      </c>
      <c r="L18" s="2">
        <f>TREND(Calibration!$A$2:$A$4,Calibration!$D$2:$D$4,G18)</f>
        <v>587.48709504196142</v>
      </c>
    </row>
    <row r="19" spans="1:12" x14ac:dyDescent="0.25">
      <c r="A19">
        <v>85052</v>
      </c>
      <c r="B19">
        <v>14.149999619999999</v>
      </c>
      <c r="C19">
        <v>0.59780001999999999</v>
      </c>
      <c r="D19">
        <v>924.88897704999999</v>
      </c>
      <c r="E19">
        <v>2.0186998799999998</v>
      </c>
      <c r="F19">
        <v>9.9000003020963209E+37</v>
      </c>
      <c r="G19">
        <v>1.54779994</v>
      </c>
      <c r="H19">
        <v>9.9000003020963209E+37</v>
      </c>
      <c r="J19" s="2">
        <f>TREND(Calibration!$A$2:$A$4,Calibration!$B$2:$B$4,C19)</f>
        <v>390.66113108682293</v>
      </c>
      <c r="K19" s="2">
        <f>TREND(Calibration!$A$2:$A$4,Calibration!$C$2:$C$4,E19)</f>
        <v>793.74131847384979</v>
      </c>
      <c r="L19" s="2">
        <f>TREND(Calibration!$A$2:$A$4,Calibration!$D$2:$D$4,G19)</f>
        <v>586.82548619058991</v>
      </c>
    </row>
    <row r="20" spans="1:12" x14ac:dyDescent="0.25">
      <c r="A20">
        <v>90052</v>
      </c>
      <c r="B20">
        <v>14.11100006</v>
      </c>
      <c r="C20">
        <v>0.59079999000000005</v>
      </c>
      <c r="D20">
        <v>405.26800537000003</v>
      </c>
      <c r="E20">
        <v>2.0122001200000001</v>
      </c>
      <c r="F20">
        <v>9.9000003020963209E+37</v>
      </c>
      <c r="G20">
        <v>1.5563999399999999</v>
      </c>
      <c r="H20">
        <v>9.9000003020963209E+37</v>
      </c>
      <c r="J20" s="2">
        <f>TREND(Calibration!$A$2:$A$4,Calibration!$B$2:$B$4,C20)</f>
        <v>386.33745049910209</v>
      </c>
      <c r="K20" s="2">
        <f>TREND(Calibration!$A$2:$A$4,Calibration!$C$2:$C$4,E20)</f>
        <v>791.11934338122455</v>
      </c>
      <c r="L20" s="2">
        <f>TREND(Calibration!$A$2:$A$4,Calibration!$D$2:$D$4,G20)</f>
        <v>590.38156709019484</v>
      </c>
    </row>
    <row r="21" spans="1:12" x14ac:dyDescent="0.25">
      <c r="A21">
        <v>95053</v>
      </c>
      <c r="B21">
        <v>13.977999690000001</v>
      </c>
      <c r="C21">
        <v>0.60159998999999997</v>
      </c>
      <c r="D21">
        <v>717.60797118999994</v>
      </c>
      <c r="E21">
        <v>2.0057001099999998</v>
      </c>
      <c r="F21">
        <v>9.9000003020963209E+37</v>
      </c>
      <c r="G21">
        <v>1.5666999800000001</v>
      </c>
      <c r="H21">
        <v>9.9000003020963209E+37</v>
      </c>
      <c r="J21" s="2">
        <f>TREND(Calibration!$A$2:$A$4,Calibration!$B$2:$B$4,C21)</f>
        <v>393.00824338818757</v>
      </c>
      <c r="K21" s="2">
        <f>TREND(Calibration!$A$2:$A$4,Calibration!$C$2:$C$4,E21)</f>
        <v>788.49726743967949</v>
      </c>
      <c r="L21" s="2">
        <f>TREND(Calibration!$A$2:$A$4,Calibration!$D$2:$D$4,G21)</f>
        <v>594.64061075405152</v>
      </c>
    </row>
    <row r="22" spans="1:12" x14ac:dyDescent="0.25">
      <c r="A22">
        <v>100052</v>
      </c>
      <c r="B22">
        <v>14.010000229999999</v>
      </c>
      <c r="C22">
        <v>0.60159998999999997</v>
      </c>
      <c r="D22">
        <v>956.89501953000001</v>
      </c>
      <c r="E22">
        <v>1.95009995</v>
      </c>
      <c r="F22">
        <v>9.9000003020963209E+37</v>
      </c>
      <c r="G22">
        <v>1.57149994</v>
      </c>
      <c r="H22">
        <v>9.9000003020963209E+37</v>
      </c>
      <c r="J22" s="2">
        <f>TREND(Calibration!$A$2:$A$4,Calibration!$B$2:$B$4,C22)</f>
        <v>393.00824338818757</v>
      </c>
      <c r="K22" s="2">
        <f>TREND(Calibration!$A$2:$A$4,Calibration!$C$2:$C$4,E22)</f>
        <v>766.06840319454011</v>
      </c>
      <c r="L22" s="2">
        <f>TREND(Calibration!$A$2:$A$4,Calibration!$D$2:$D$4,G22)</f>
        <v>596.62538355345464</v>
      </c>
    </row>
    <row r="23" spans="1:12" x14ac:dyDescent="0.25">
      <c r="A23">
        <v>105054</v>
      </c>
      <c r="B23">
        <v>14.1590004</v>
      </c>
      <c r="C23">
        <v>0.60650002999999997</v>
      </c>
      <c r="D23">
        <v>439.32598876999998</v>
      </c>
      <c r="E23">
        <v>1.98570001</v>
      </c>
      <c r="F23">
        <v>9.9000003020963209E+37</v>
      </c>
      <c r="G23">
        <v>1.5666999800000001</v>
      </c>
      <c r="H23">
        <v>9.9000003020963209E+37</v>
      </c>
      <c r="J23" s="2">
        <f>TREND(Calibration!$A$2:$A$4,Calibration!$B$2:$B$4,C23)</f>
        <v>396.03483153524633</v>
      </c>
      <c r="K23" s="2">
        <f>TREND(Calibration!$A$2:$A$4,Calibration!$C$2:$C$4,E23)</f>
        <v>780.42931353830204</v>
      </c>
      <c r="L23" s="2">
        <f>TREND(Calibration!$A$2:$A$4,Calibration!$D$2:$D$4,G23)</f>
        <v>594.64061075405152</v>
      </c>
    </row>
    <row r="24" spans="1:12" x14ac:dyDescent="0.25">
      <c r="A24">
        <v>110053</v>
      </c>
      <c r="B24">
        <v>14.29899979</v>
      </c>
      <c r="C24">
        <v>0.59939998000000005</v>
      </c>
      <c r="D24">
        <v>652.52697753999996</v>
      </c>
      <c r="E24">
        <v>1.8642000000000001</v>
      </c>
      <c r="F24">
        <v>9.9000003020963209E+37</v>
      </c>
      <c r="G24">
        <v>1.5601999799999999</v>
      </c>
      <c r="H24">
        <v>9.9000003020963209E+37</v>
      </c>
      <c r="J24" s="2">
        <f>TREND(Calibration!$A$2:$A$4,Calibration!$B$2:$B$4,C24)</f>
        <v>391.6493719933805</v>
      </c>
      <c r="K24" s="2">
        <f>TREND(Calibration!$A$2:$A$4,Calibration!$C$2:$C$4,E24)</f>
        <v>731.41673461635128</v>
      </c>
      <c r="L24" s="2">
        <f>TREND(Calibration!$A$2:$A$4,Calibration!$D$2:$D$4,G24)</f>
        <v>591.95287519039653</v>
      </c>
    </row>
    <row r="25" spans="1:12" x14ac:dyDescent="0.25">
      <c r="A25">
        <v>115054</v>
      </c>
      <c r="B25">
        <v>14.45100021</v>
      </c>
      <c r="C25">
        <v>0.59350002000000002</v>
      </c>
      <c r="D25">
        <v>602.17401123000002</v>
      </c>
      <c r="E25">
        <v>1.88740003</v>
      </c>
      <c r="F25">
        <v>9.9000003020963209E+37</v>
      </c>
      <c r="G25">
        <v>1.5634000299999999</v>
      </c>
      <c r="H25">
        <v>9.9000003020963209E+37</v>
      </c>
      <c r="J25" s="2">
        <f>TREND(Calibration!$A$2:$A$4,Calibration!$B$2:$B$4,C25)</f>
        <v>388.00516725135373</v>
      </c>
      <c r="K25" s="2">
        <f>TREND(Calibration!$A$2:$A$4,Calibration!$C$2:$C$4,E25)</f>
        <v>740.7755264499209</v>
      </c>
      <c r="L25" s="2">
        <f>TREND(Calibration!$A$2:$A$4,Calibration!$D$2:$D$4,G25)</f>
        <v>593.27608875816168</v>
      </c>
    </row>
    <row r="26" spans="1:12" x14ac:dyDescent="0.25">
      <c r="A26">
        <v>120054</v>
      </c>
      <c r="B26">
        <v>14.48400021</v>
      </c>
      <c r="C26">
        <v>0.59030002000000004</v>
      </c>
      <c r="D26">
        <v>611.15997314000003</v>
      </c>
      <c r="E26">
        <v>1.8329000499999999</v>
      </c>
      <c r="F26">
        <v>9.9000003020963209E+37</v>
      </c>
      <c r="G26">
        <v>1.55910003</v>
      </c>
      <c r="H26">
        <v>1041.8869628899999</v>
      </c>
      <c r="J26" s="2">
        <f>TREND(Calibration!$A$2:$A$4,Calibration!$B$2:$B$4,C26)</f>
        <v>386.02863602495802</v>
      </c>
      <c r="K26" s="2">
        <f>TREND(Calibration!$A$2:$A$4,Calibration!$C$2:$C$4,E26)</f>
        <v>718.79047006190297</v>
      </c>
      <c r="L26" s="2">
        <f>TREND(Calibration!$A$2:$A$4,Calibration!$D$2:$D$4,G26)</f>
        <v>591.49804830835933</v>
      </c>
    </row>
    <row r="27" spans="1:12" x14ac:dyDescent="0.25">
      <c r="A27">
        <v>125054</v>
      </c>
      <c r="B27">
        <v>14.434000019999999</v>
      </c>
      <c r="C27">
        <v>0.59460002000000001</v>
      </c>
      <c r="D27">
        <v>788.54602050999995</v>
      </c>
      <c r="E27">
        <v>1.8949999799999999</v>
      </c>
      <c r="F27">
        <v>9.9000003020963209E+37</v>
      </c>
      <c r="G27">
        <v>1.5563999399999999</v>
      </c>
      <c r="H27">
        <v>9.9000003020963209E+37</v>
      </c>
      <c r="J27" s="2">
        <f>TREND(Calibration!$A$2:$A$4,Calibration!$B$2:$B$4,C27)</f>
        <v>388.68459986042723</v>
      </c>
      <c r="K27" s="2">
        <f>TREND(Calibration!$A$2:$A$4,Calibration!$C$2:$C$4,E27)</f>
        <v>743.84131343362458</v>
      </c>
      <c r="L27" s="2">
        <f>TREND(Calibration!$A$2:$A$4,Calibration!$D$2:$D$4,G27)</f>
        <v>590.38156709019484</v>
      </c>
    </row>
    <row r="28" spans="1:12" x14ac:dyDescent="0.25">
      <c r="A28">
        <v>130054</v>
      </c>
      <c r="B28">
        <v>14.295000079999999</v>
      </c>
      <c r="C28">
        <v>0.59939998000000005</v>
      </c>
      <c r="D28">
        <v>639.66101074000005</v>
      </c>
      <c r="E28">
        <v>1.8425999900000001</v>
      </c>
      <c r="F28">
        <v>9.9000003020963209E+37</v>
      </c>
      <c r="G28">
        <v>1.5618000000000001</v>
      </c>
      <c r="H28">
        <v>1216.90002441</v>
      </c>
      <c r="J28" s="2">
        <f>TREND(Calibration!$A$2:$A$4,Calibration!$B$2:$B$4,C28)</f>
        <v>391.6493719933805</v>
      </c>
      <c r="K28" s="2">
        <f>TREND(Calibration!$A$2:$A$4,Calibration!$C$2:$C$4,E28)</f>
        <v>722.70338393563998</v>
      </c>
      <c r="L28" s="2">
        <f>TREND(Calibration!$A$2:$A$4,Calibration!$D$2:$D$4,G28)</f>
        <v>592.61447990679028</v>
      </c>
    </row>
    <row r="29" spans="1:12" x14ac:dyDescent="0.25">
      <c r="A29">
        <v>135054</v>
      </c>
      <c r="B29">
        <v>14.175999640000001</v>
      </c>
      <c r="C29">
        <v>0.59509999000000002</v>
      </c>
      <c r="D29">
        <v>680.10101318</v>
      </c>
      <c r="E29">
        <v>1.7188999700000001</v>
      </c>
      <c r="F29">
        <v>9.9000003020963209E+37</v>
      </c>
      <c r="G29">
        <v>1.5601999799999999</v>
      </c>
      <c r="H29">
        <v>9.9000003020963209E+37</v>
      </c>
      <c r="J29" s="2">
        <f>TREND(Calibration!$A$2:$A$4,Calibration!$B$2:$B$4,C29)</f>
        <v>388.9934143345713</v>
      </c>
      <c r="K29" s="2">
        <f>TREND(Calibration!$A$2:$A$4,Calibration!$C$2:$C$4,E29)</f>
        <v>672.80333048793341</v>
      </c>
      <c r="L29" s="2">
        <f>TREND(Calibration!$A$2:$A$4,Calibration!$D$2:$D$4,G29)</f>
        <v>591.95287519039653</v>
      </c>
    </row>
    <row r="30" spans="1:12" x14ac:dyDescent="0.25">
      <c r="A30">
        <v>140064</v>
      </c>
      <c r="B30">
        <v>14.083999629999999</v>
      </c>
      <c r="C30">
        <v>0.58649998999999997</v>
      </c>
      <c r="D30">
        <v>724.51397704999999</v>
      </c>
      <c r="E30">
        <v>1.76269996</v>
      </c>
      <c r="F30">
        <v>9.9000003020963209E+37</v>
      </c>
      <c r="G30">
        <v>1.56719995</v>
      </c>
      <c r="H30">
        <v>9.9000003020963209E+37</v>
      </c>
      <c r="J30" s="2">
        <f>TREND(Calibration!$A$2:$A$4,Calibration!$B$2:$B$4,C30)</f>
        <v>383.68148666363282</v>
      </c>
      <c r="K30" s="2">
        <f>TREND(Calibration!$A$2:$A$4,Calibration!$C$2:$C$4,E30)</f>
        <v>690.47205715433984</v>
      </c>
      <c r="L30" s="2">
        <f>TREND(Calibration!$A$2:$A$4,Calibration!$D$2:$D$4,G30)</f>
        <v>594.84734723862994</v>
      </c>
    </row>
    <row r="31" spans="1:12" x14ac:dyDescent="0.25">
      <c r="A31">
        <v>145055</v>
      </c>
      <c r="B31">
        <v>14.09300041</v>
      </c>
      <c r="C31">
        <v>0.59619999000000001</v>
      </c>
      <c r="D31">
        <v>129.11799622000001</v>
      </c>
      <c r="E31">
        <v>1.94410002</v>
      </c>
      <c r="F31">
        <v>9.9000003020963209E+37</v>
      </c>
      <c r="G31">
        <v>1.55209994</v>
      </c>
      <c r="H31">
        <v>1302.2860107399999</v>
      </c>
      <c r="J31" s="2">
        <f>TREND(Calibration!$A$2:$A$4,Calibration!$B$2:$B$4,C31)</f>
        <v>389.67284694364486</v>
      </c>
      <c r="K31" s="2">
        <f>TREND(Calibration!$A$2:$A$4,Calibration!$C$2:$C$4,E31)</f>
        <v>763.64805736369465</v>
      </c>
      <c r="L31" s="2">
        <f>TREND(Calibration!$A$2:$A$4,Calibration!$D$2:$D$4,G31)</f>
        <v>588.60352664039237</v>
      </c>
    </row>
    <row r="32" spans="1:12" x14ac:dyDescent="0.25">
      <c r="A32">
        <v>150055</v>
      </c>
      <c r="B32">
        <v>14.152000429999999</v>
      </c>
      <c r="C32">
        <v>0.59399997999999998</v>
      </c>
      <c r="D32">
        <v>612.59497069999998</v>
      </c>
      <c r="E32">
        <v>2.02950001</v>
      </c>
      <c r="F32">
        <v>9.9000003020963209E+37</v>
      </c>
      <c r="G32">
        <v>1.5509999999999999</v>
      </c>
      <c r="H32">
        <v>1177.0209960899999</v>
      </c>
      <c r="J32" s="2">
        <f>TREND(Calibration!$A$2:$A$4,Calibration!$B$2:$B$4,C32)</f>
        <v>388.31397554883767</v>
      </c>
      <c r="K32" s="2">
        <f>TREND(Calibration!$A$2:$A$4,Calibration!$C$2:$C$4,E32)</f>
        <v>798.09804423866524</v>
      </c>
      <c r="L32" s="2">
        <f>TREND(Calibration!$A$2:$A$4,Calibration!$D$2:$D$4,G32)</f>
        <v>588.14870389333294</v>
      </c>
    </row>
    <row r="33" spans="1:12" x14ac:dyDescent="0.25">
      <c r="A33">
        <v>155054</v>
      </c>
      <c r="B33">
        <v>14.291999819999999</v>
      </c>
      <c r="C33">
        <v>0.59299999000000003</v>
      </c>
      <c r="D33">
        <v>683.27398682</v>
      </c>
      <c r="E33">
        <v>1.99979997</v>
      </c>
      <c r="F33">
        <v>9.9000003020963209E+37</v>
      </c>
      <c r="G33">
        <v>1.5532000100000001</v>
      </c>
      <c r="H33">
        <v>9.9000003020963209E+37</v>
      </c>
      <c r="J33" s="2">
        <f>TREND(Calibration!$A$2:$A$4,Calibration!$B$2:$B$4,C33)</f>
        <v>387.69631571724915</v>
      </c>
      <c r="K33" s="2">
        <f>TREND(Calibration!$A$2:$A$4,Calibration!$C$2:$C$4,E33)</f>
        <v>786.11717646355078</v>
      </c>
      <c r="L33" s="2">
        <f>TREND(Calibration!$A$2:$A$4,Calibration!$D$2:$D$4,G33)</f>
        <v>589.05840314216312</v>
      </c>
    </row>
    <row r="34" spans="1:12" x14ac:dyDescent="0.25">
      <c r="A34">
        <v>160056</v>
      </c>
      <c r="B34">
        <v>14.46700001</v>
      </c>
      <c r="C34">
        <v>0.58490001999999996</v>
      </c>
      <c r="D34">
        <v>839.79901123000002</v>
      </c>
      <c r="E34">
        <v>1.9112000499999999</v>
      </c>
      <c r="F34">
        <v>9.9000003020963209E+37</v>
      </c>
      <c r="G34">
        <v>1.54779994</v>
      </c>
      <c r="H34">
        <v>9.9000003020963209E+37</v>
      </c>
      <c r="J34" s="2">
        <f>TREND(Calibration!$A$2:$A$4,Calibration!$B$2:$B$4,C34)</f>
        <v>382.69323958041525</v>
      </c>
      <c r="K34" s="2">
        <f>TREND(Calibration!$A$2:$A$4,Calibration!$C$2:$C$4,E34)</f>
        <v>750.3763516563879</v>
      </c>
      <c r="L34" s="2">
        <f>TREND(Calibration!$A$2:$A$4,Calibration!$D$2:$D$4,G34)</f>
        <v>586.82548619058991</v>
      </c>
    </row>
    <row r="35" spans="1:12" x14ac:dyDescent="0.25">
      <c r="A35">
        <v>165056</v>
      </c>
      <c r="B35">
        <v>14.65400028</v>
      </c>
      <c r="C35">
        <v>0.59460002000000001</v>
      </c>
      <c r="D35">
        <v>562.53497314000003</v>
      </c>
      <c r="E35">
        <v>1.82430005</v>
      </c>
      <c r="F35">
        <v>9.9000003020963209E+37</v>
      </c>
      <c r="G35">
        <v>1.5471999599999999</v>
      </c>
      <c r="H35">
        <v>1221.81994629</v>
      </c>
      <c r="J35" s="2">
        <f>TREND(Calibration!$A$2:$A$4,Calibration!$B$2:$B$4,C35)</f>
        <v>388.68459986042723</v>
      </c>
      <c r="K35" s="2">
        <f>TREND(Calibration!$A$2:$A$4,Calibration!$C$2:$C$4,E35)</f>
        <v>715.32126723032479</v>
      </c>
      <c r="L35" s="2">
        <f>TREND(Calibration!$A$2:$A$4,Calibration!$D$2:$D$4,G35)</f>
        <v>586.57739579313113</v>
      </c>
    </row>
    <row r="36" spans="1:12" x14ac:dyDescent="0.25">
      <c r="A36">
        <v>170056</v>
      </c>
      <c r="B36">
        <v>14.70600033</v>
      </c>
      <c r="C36">
        <v>0.60049998999999998</v>
      </c>
      <c r="D36">
        <v>779.04602050999995</v>
      </c>
      <c r="E36">
        <v>1.7513999899999999</v>
      </c>
      <c r="F36">
        <v>9.9000003020963209E+37</v>
      </c>
      <c r="G36">
        <v>1.5456000599999999</v>
      </c>
      <c r="H36">
        <v>1124.7989502</v>
      </c>
      <c r="J36" s="2">
        <f>TREND(Calibration!$A$2:$A$4,Calibration!$B$2:$B$4,C36)</f>
        <v>392.32881077911406</v>
      </c>
      <c r="K36" s="2">
        <f>TREND(Calibration!$A$2:$A$4,Calibration!$C$2:$C$4,E36)</f>
        <v>685.91369809378773</v>
      </c>
      <c r="L36" s="2">
        <f>TREND(Calibration!$A$2:$A$4,Calibration!$D$2:$D$4,G36)</f>
        <v>585.91584069647092</v>
      </c>
    </row>
    <row r="37" spans="1:12" x14ac:dyDescent="0.25">
      <c r="A37">
        <v>175065</v>
      </c>
      <c r="B37">
        <v>14.57299995</v>
      </c>
      <c r="C37">
        <v>0.58219999</v>
      </c>
      <c r="D37">
        <v>9.9000003020963209E+37</v>
      </c>
      <c r="E37">
        <v>1.7000000500000001</v>
      </c>
      <c r="F37">
        <v>847.13702393000005</v>
      </c>
      <c r="G37">
        <v>1.55480003</v>
      </c>
      <c r="H37">
        <v>9.9000003020963209E+37</v>
      </c>
      <c r="J37" s="2">
        <f>TREND(Calibration!$A$2:$A$4,Calibration!$B$2:$B$4,C37)</f>
        <v>381.02552282816362</v>
      </c>
      <c r="K37" s="2">
        <f>TREND(Calibration!$A$2:$A$4,Calibration!$C$2:$C$4,E37)</f>
        <v>665.17918444367751</v>
      </c>
      <c r="L37" s="2">
        <f>TREND(Calibration!$A$2:$A$4,Calibration!$D$2:$D$4,G37)</f>
        <v>589.72000785855687</v>
      </c>
    </row>
    <row r="38" spans="1:12" x14ac:dyDescent="0.25">
      <c r="A38">
        <v>180057</v>
      </c>
      <c r="B38">
        <v>14.49199963</v>
      </c>
      <c r="C38">
        <v>0.59399997999999998</v>
      </c>
      <c r="D38">
        <v>515.97601318</v>
      </c>
      <c r="E38">
        <v>1.7259999500000001</v>
      </c>
      <c r="F38">
        <v>9.9000003020963209E+37</v>
      </c>
      <c r="G38">
        <v>1.56719995</v>
      </c>
      <c r="H38">
        <v>867.13897704999999</v>
      </c>
      <c r="J38" s="2">
        <f>TREND(Calibration!$A$2:$A$4,Calibration!$B$2:$B$4,C38)</f>
        <v>388.31397554883767</v>
      </c>
      <c r="K38" s="2">
        <f>TREND(Calibration!$A$2:$A$4,Calibration!$C$2:$C$4,E38)</f>
        <v>675.6674317344623</v>
      </c>
      <c r="L38" s="2">
        <f>TREND(Calibration!$A$2:$A$4,Calibration!$D$2:$D$4,G38)</f>
        <v>594.84734723862994</v>
      </c>
    </row>
    <row r="39" spans="1:12" x14ac:dyDescent="0.25">
      <c r="A39">
        <v>185056</v>
      </c>
      <c r="B39">
        <v>14.336000439999999</v>
      </c>
      <c r="C39">
        <v>0.58160000999999995</v>
      </c>
      <c r="D39">
        <v>9.9000003020963209E+37</v>
      </c>
      <c r="E39">
        <v>1.6936000600000001</v>
      </c>
      <c r="F39">
        <v>691.18103026999995</v>
      </c>
      <c r="G39">
        <v>1.55799997</v>
      </c>
      <c r="H39">
        <v>9.9000003020963209E+37</v>
      </c>
      <c r="J39" s="2">
        <f>TREND(Calibration!$A$2:$A$4,Calibration!$B$2:$B$4,C39)</f>
        <v>380.65493557653457</v>
      </c>
      <c r="K39" s="2">
        <f>TREND(Calibration!$A$2:$A$4,Calibration!$C$2:$C$4,E39)</f>
        <v>662.59745613785515</v>
      </c>
      <c r="L39" s="2">
        <f>TREND(Calibration!$A$2:$A$4,Calibration!$D$2:$D$4,G39)</f>
        <v>591.04317594156635</v>
      </c>
    </row>
    <row r="40" spans="1:12" x14ac:dyDescent="0.25">
      <c r="A40">
        <v>190057</v>
      </c>
      <c r="B40">
        <v>14.307000159999999</v>
      </c>
      <c r="C40">
        <v>0.59570003000000005</v>
      </c>
      <c r="D40">
        <v>494.42498778999999</v>
      </c>
      <c r="E40">
        <v>1.7859</v>
      </c>
      <c r="F40">
        <v>9.9000003020963209E+37</v>
      </c>
      <c r="G40">
        <v>1.5569000200000001</v>
      </c>
      <c r="H40">
        <v>1002.86798096</v>
      </c>
      <c r="J40" s="2">
        <f>TREND(Calibration!$A$2:$A$4,Calibration!$B$2:$B$4,C40)</f>
        <v>389.36403864616085</v>
      </c>
      <c r="K40" s="2">
        <f>TREND(Calibration!$A$2:$A$4,Calibration!$C$2:$C$4,E40)</f>
        <v>699.83085302186623</v>
      </c>
      <c r="L40" s="2">
        <f>TREND(Calibration!$A$2:$A$4,Calibration!$D$2:$D$4,G40)</f>
        <v>590.58834905952915</v>
      </c>
    </row>
    <row r="41" spans="1:12" x14ac:dyDescent="0.25">
      <c r="A41">
        <v>195056</v>
      </c>
      <c r="B41">
        <v>14.23499966</v>
      </c>
      <c r="C41">
        <v>0.59780001999999999</v>
      </c>
      <c r="D41">
        <v>831.86102295000001</v>
      </c>
      <c r="E41">
        <v>1.72490001</v>
      </c>
      <c r="F41">
        <v>1119.0560302700001</v>
      </c>
      <c r="G41">
        <v>1.54990005</v>
      </c>
      <c r="H41">
        <v>1249.5360107399999</v>
      </c>
      <c r="J41" s="2">
        <f>TREND(Calibration!$A$2:$A$4,Calibration!$B$2:$B$4,C41)</f>
        <v>390.66113108682293</v>
      </c>
      <c r="K41" s="2">
        <f>TREND(Calibration!$A$2:$A$4,Calibration!$C$2:$C$4,E41)</f>
        <v>675.22372069230346</v>
      </c>
      <c r="L41" s="2">
        <f>TREND(Calibration!$A$2:$A$4,Calibration!$D$2:$D$4,G41)</f>
        <v>587.69387701129563</v>
      </c>
    </row>
    <row r="42" spans="1:12" x14ac:dyDescent="0.25">
      <c r="A42">
        <v>200056</v>
      </c>
      <c r="B42">
        <v>14.2840004</v>
      </c>
      <c r="C42">
        <v>0.60000001999999997</v>
      </c>
      <c r="D42">
        <v>852.76300048999997</v>
      </c>
      <c r="E42">
        <v>1.6557999800000001</v>
      </c>
      <c r="F42">
        <v>1141.0870361299999</v>
      </c>
      <c r="G42">
        <v>1.54830003</v>
      </c>
      <c r="H42">
        <v>1351.98596191</v>
      </c>
      <c r="J42" s="2">
        <f>TREND(Calibration!$A$2:$A$4,Calibration!$B$2:$B$4,C42)</f>
        <v>392.01999630496994</v>
      </c>
      <c r="K42" s="2">
        <f>TREND(Calibration!$A$2:$A$4,Calibration!$C$2:$C$4,E42)</f>
        <v>647.34906723438053</v>
      </c>
      <c r="L42" s="2">
        <f>TREND(Calibration!$A$2:$A$4,Calibration!$D$2:$D$4,G42)</f>
        <v>587.03227229490199</v>
      </c>
    </row>
    <row r="43" spans="1:12" x14ac:dyDescent="0.25">
      <c r="A43">
        <v>205056</v>
      </c>
      <c r="B43">
        <v>14.42399979</v>
      </c>
      <c r="C43">
        <v>0.59509999000000002</v>
      </c>
      <c r="D43">
        <v>846.51800536999997</v>
      </c>
      <c r="E43">
        <v>1.5169999599999999</v>
      </c>
      <c r="F43">
        <v>9.9000003020963209E+37</v>
      </c>
      <c r="G43">
        <v>1.5461000199999999</v>
      </c>
      <c r="H43">
        <v>1256.0369873</v>
      </c>
      <c r="J43" s="2">
        <f>TREND(Calibration!$A$2:$A$4,Calibration!$B$2:$B$4,C43)</f>
        <v>388.9934143345713</v>
      </c>
      <c r="K43" s="2">
        <f>TREND(Calibration!$A$2:$A$4,Calibration!$C$2:$C$4,E43)</f>
        <v>591.35773904750761</v>
      </c>
      <c r="L43" s="2">
        <f>TREND(Calibration!$A$2:$A$4,Calibration!$D$2:$D$4,G43)</f>
        <v>586.12257304607169</v>
      </c>
    </row>
    <row r="44" spans="1:12" x14ac:dyDescent="0.25">
      <c r="A44">
        <v>210067</v>
      </c>
      <c r="B44">
        <v>14.5340004</v>
      </c>
      <c r="C44">
        <v>0.58490001999999996</v>
      </c>
      <c r="D44">
        <v>1296.8280029299999</v>
      </c>
      <c r="E44">
        <v>1.69410002</v>
      </c>
      <c r="F44">
        <v>993.86999512</v>
      </c>
      <c r="G44">
        <v>1.54779994</v>
      </c>
      <c r="H44">
        <v>9.9000003020963209E+37</v>
      </c>
      <c r="J44" s="2">
        <f>TREND(Calibration!$A$2:$A$4,Calibration!$B$2:$B$4,C44)</f>
        <v>382.69323958041525</v>
      </c>
      <c r="K44" s="2">
        <f>TREND(Calibration!$A$2:$A$4,Calibration!$C$2:$C$4,E44)</f>
        <v>662.79913784107328</v>
      </c>
      <c r="L44" s="2">
        <f>TREND(Calibration!$A$2:$A$4,Calibration!$D$2:$D$4,G44)</f>
        <v>586.82548619058991</v>
      </c>
    </row>
    <row r="45" spans="1:12" x14ac:dyDescent="0.25">
      <c r="A45">
        <v>215057</v>
      </c>
      <c r="B45">
        <v>14.68000031</v>
      </c>
      <c r="C45">
        <v>0.58429998000000005</v>
      </c>
      <c r="D45">
        <v>413.01599120999998</v>
      </c>
      <c r="E45">
        <v>1.6315000099999999</v>
      </c>
      <c r="F45">
        <v>9.9000003020963209E+37</v>
      </c>
      <c r="G45">
        <v>1.5471999599999999</v>
      </c>
      <c r="H45">
        <v>9.9000003020963209E+37</v>
      </c>
      <c r="J45" s="2">
        <f>TREND(Calibration!$A$2:$A$4,Calibration!$B$2:$B$4,C45)</f>
        <v>382.32261526882576</v>
      </c>
      <c r="K45" s="2">
        <f>TREND(Calibration!$A$2:$A$4,Calibration!$C$2:$C$4,E45)</f>
        <v>637.54656435865206</v>
      </c>
      <c r="L45" s="2">
        <f>TREND(Calibration!$A$2:$A$4,Calibration!$D$2:$D$4,G45)</f>
        <v>586.57739579313113</v>
      </c>
    </row>
    <row r="46" spans="1:12" x14ac:dyDescent="0.25">
      <c r="A46">
        <v>220056</v>
      </c>
      <c r="B46">
        <v>14.65999985</v>
      </c>
      <c r="C46">
        <v>0.59240000999999998</v>
      </c>
      <c r="D46">
        <v>685.47302246000004</v>
      </c>
      <c r="E46">
        <v>1.4904999699999999</v>
      </c>
      <c r="F46">
        <v>1201.20495605</v>
      </c>
      <c r="G46">
        <v>1.54779994</v>
      </c>
      <c r="H46">
        <v>1103.5019531200001</v>
      </c>
      <c r="J46" s="2">
        <f>TREND(Calibration!$A$2:$A$4,Calibration!$B$2:$B$4,C46)</f>
        <v>387.3257284656201</v>
      </c>
      <c r="K46" s="2">
        <f>TREND(Calibration!$A$2:$A$4,Calibration!$C$2:$C$4,E46)</f>
        <v>580.66775761206645</v>
      </c>
      <c r="L46" s="2">
        <f>TREND(Calibration!$A$2:$A$4,Calibration!$D$2:$D$4,G46)</f>
        <v>586.82548619058991</v>
      </c>
    </row>
    <row r="47" spans="1:12" x14ac:dyDescent="0.25">
      <c r="A47">
        <v>225056</v>
      </c>
      <c r="B47">
        <v>14.557000159999999</v>
      </c>
      <c r="C47">
        <v>0.59509999000000002</v>
      </c>
      <c r="D47">
        <v>804.99597168000003</v>
      </c>
      <c r="E47">
        <v>1.5397000300000001</v>
      </c>
      <c r="F47">
        <v>1215.88098145</v>
      </c>
      <c r="G47">
        <v>1.5471999599999999</v>
      </c>
      <c r="H47">
        <v>1332.81994629</v>
      </c>
      <c r="J47" s="2">
        <f>TREND(Calibration!$A$2:$A$4,Calibration!$B$2:$B$4,C47)</f>
        <v>388.9934143345713</v>
      </c>
      <c r="K47" s="2">
        <f>TREND(Calibration!$A$2:$A$4,Calibration!$C$2:$C$4,E47)</f>
        <v>600.51484917785911</v>
      </c>
      <c r="L47" s="2">
        <f>TREND(Calibration!$A$2:$A$4,Calibration!$D$2:$D$4,G47)</f>
        <v>586.57739579313113</v>
      </c>
    </row>
    <row r="48" spans="1:12" x14ac:dyDescent="0.25">
      <c r="A48">
        <v>230056</v>
      </c>
      <c r="B48">
        <v>14.45600033</v>
      </c>
      <c r="C48">
        <v>0.58920002000000005</v>
      </c>
      <c r="D48">
        <v>865.26800536999997</v>
      </c>
      <c r="E48">
        <v>1.51429999</v>
      </c>
      <c r="F48">
        <v>9.9000003020963209E+37</v>
      </c>
      <c r="G48">
        <v>1.54830003</v>
      </c>
      <c r="H48">
        <v>1204.4119873</v>
      </c>
      <c r="J48" s="2">
        <f>TREND(Calibration!$A$2:$A$4,Calibration!$B$2:$B$4,C48)</f>
        <v>385.34920341588452</v>
      </c>
      <c r="K48" s="2">
        <f>TREND(Calibration!$A$2:$A$4,Calibration!$C$2:$C$4,E48)</f>
        <v>590.26858281853367</v>
      </c>
      <c r="L48" s="2">
        <f>TREND(Calibration!$A$2:$A$4,Calibration!$D$2:$D$4,G48)</f>
        <v>587.03227229490199</v>
      </c>
    </row>
    <row r="49" spans="1:12" x14ac:dyDescent="0.25">
      <c r="A49">
        <v>235056</v>
      </c>
      <c r="B49">
        <v>14.333000180000001</v>
      </c>
      <c r="C49">
        <v>0.59509999000000002</v>
      </c>
      <c r="D49">
        <v>963.68798828000001</v>
      </c>
      <c r="E49">
        <v>1.5116000199999999</v>
      </c>
      <c r="F49">
        <v>1243.5909423799999</v>
      </c>
      <c r="G49">
        <v>1.55260003</v>
      </c>
      <c r="H49">
        <v>9.9000003020963209E+37</v>
      </c>
      <c r="J49" s="2">
        <f>TREND(Calibration!$A$2:$A$4,Calibration!$B$2:$B$4,C49)</f>
        <v>388.9934143345713</v>
      </c>
      <c r="K49" s="2">
        <f>TREND(Calibration!$A$2:$A$4,Calibration!$C$2:$C$4,E49)</f>
        <v>589.17942658955963</v>
      </c>
      <c r="L49" s="2">
        <f>TREND(Calibration!$A$2:$A$4,Calibration!$D$2:$D$4,G49)</f>
        <v>588.81031274470445</v>
      </c>
    </row>
    <row r="50" spans="1:12" x14ac:dyDescent="0.25">
      <c r="A50">
        <v>240056</v>
      </c>
      <c r="B50">
        <v>14.32600021</v>
      </c>
      <c r="C50">
        <v>0.60210001000000002</v>
      </c>
      <c r="D50">
        <v>786.29699706999997</v>
      </c>
      <c r="E50">
        <v>1.5811999999999999</v>
      </c>
      <c r="F50">
        <v>9.9000003020963209E+37</v>
      </c>
      <c r="G50">
        <v>1.5428999699999999</v>
      </c>
      <c r="H50">
        <v>1316.1889648399999</v>
      </c>
      <c r="J50" s="2">
        <f>TREND(Calibration!$A$2:$A$4,Calibration!$B$2:$B$4,C50)</f>
        <v>393.31708874563208</v>
      </c>
      <c r="K50" s="2">
        <f>TREND(Calibration!$A$2:$A$4,Calibration!$C$2:$C$4,E50)</f>
        <v>617.2557577167438</v>
      </c>
      <c r="L50" s="2">
        <f>TREND(Calibration!$A$2:$A$4,Calibration!$D$2:$D$4,G50)</f>
        <v>584.79935947830654</v>
      </c>
    </row>
    <row r="51" spans="1:12" x14ac:dyDescent="0.25">
      <c r="A51">
        <v>245056</v>
      </c>
      <c r="B51">
        <v>14.347999570000001</v>
      </c>
      <c r="C51">
        <v>0.59780001999999999</v>
      </c>
      <c r="D51">
        <v>865.07702637</v>
      </c>
      <c r="E51">
        <v>1.7280999399999999</v>
      </c>
      <c r="F51">
        <v>9.9000003020963209E+37</v>
      </c>
      <c r="G51">
        <v>1.5369999400000001</v>
      </c>
      <c r="H51">
        <v>9.9000003020963209E+37</v>
      </c>
      <c r="J51" s="2">
        <f>TREND(Calibration!$A$2:$A$4,Calibration!$B$2:$B$4,C51)</f>
        <v>390.66113108682293</v>
      </c>
      <c r="K51" s="2">
        <f>TREND(Calibration!$A$2:$A$4,Calibration!$C$2:$C$4,E51)</f>
        <v>676.51455862449541</v>
      </c>
      <c r="L51" s="2">
        <f>TREND(Calibration!$A$2:$A$4,Calibration!$D$2:$D$4,G51)</f>
        <v>582.35971017713257</v>
      </c>
    </row>
    <row r="52" spans="1:12" x14ac:dyDescent="0.25">
      <c r="A52">
        <v>250056</v>
      </c>
      <c r="B52">
        <v>14.454999920000001</v>
      </c>
      <c r="C52">
        <v>0.59619999000000001</v>
      </c>
      <c r="D52">
        <v>609.95202637</v>
      </c>
      <c r="E52">
        <v>1.89660001</v>
      </c>
      <c r="F52">
        <v>9.9000003020963209E+37</v>
      </c>
      <c r="G52">
        <v>1.5348000500000001</v>
      </c>
      <c r="H52">
        <v>891.82501220999995</v>
      </c>
      <c r="J52" s="2">
        <f>TREND(Calibration!$A$2:$A$4,Calibration!$B$2:$B$4,C52)</f>
        <v>389.67284694364486</v>
      </c>
      <c r="K52" s="2">
        <f>TREND(Calibration!$A$2:$A$4,Calibration!$C$2:$C$4,E52)</f>
        <v>744.48675862043979</v>
      </c>
      <c r="L52" s="2">
        <f>TREND(Calibration!$A$2:$A$4,Calibration!$D$2:$D$4,G52)</f>
        <v>581.45006054803594</v>
      </c>
    </row>
    <row r="53" spans="1:12" x14ac:dyDescent="0.25">
      <c r="A53">
        <v>255056</v>
      </c>
      <c r="B53">
        <v>14.59599972</v>
      </c>
      <c r="C53">
        <v>0.59350002000000002</v>
      </c>
      <c r="D53">
        <v>737.65399170000001</v>
      </c>
      <c r="E53">
        <v>1.96360004</v>
      </c>
      <c r="F53">
        <v>9.9000003020963209E+37</v>
      </c>
      <c r="G53">
        <v>1.53530002</v>
      </c>
      <c r="H53">
        <v>1190.01293945</v>
      </c>
      <c r="J53" s="2">
        <f>TREND(Calibration!$A$2:$A$4,Calibration!$B$2:$B$4,C53)</f>
        <v>388.00516725135373</v>
      </c>
      <c r="K53" s="2">
        <f>TREND(Calibration!$A$2:$A$4,Calibration!$C$2:$C$4,E53)</f>
        <v>771.51428115437261</v>
      </c>
      <c r="L53" s="2">
        <f>TREND(Calibration!$A$2:$A$4,Calibration!$D$2:$D$4,G53)</f>
        <v>581.65679703261435</v>
      </c>
    </row>
    <row r="54" spans="1:12" x14ac:dyDescent="0.25">
      <c r="A54">
        <v>260057</v>
      </c>
      <c r="B54">
        <v>14.635000229999999</v>
      </c>
      <c r="C54">
        <v>0.59189999000000004</v>
      </c>
      <c r="D54">
        <v>848.84002685999997</v>
      </c>
      <c r="E54">
        <v>1.8690999699999999</v>
      </c>
      <c r="F54">
        <v>9.9000003020963209E+37</v>
      </c>
      <c r="G54">
        <v>1.53750002</v>
      </c>
      <c r="H54">
        <v>9.9000003020963209E+37</v>
      </c>
      <c r="J54" s="2">
        <f>TREND(Calibration!$A$2:$A$4,Calibration!$B$2:$B$4,C54)</f>
        <v>387.01688310817565</v>
      </c>
      <c r="K54" s="2">
        <f>TREND(Calibration!$A$2:$A$4,Calibration!$C$2:$C$4,E54)</f>
        <v>733.39336133712425</v>
      </c>
      <c r="L54" s="2">
        <f>TREND(Calibration!$A$2:$A$4,Calibration!$D$2:$D$4,G54)</f>
        <v>582.56649214646677</v>
      </c>
    </row>
    <row r="55" spans="1:12" x14ac:dyDescent="0.25">
      <c r="A55">
        <v>265056</v>
      </c>
      <c r="B55">
        <v>14.53299999</v>
      </c>
      <c r="C55">
        <v>0.58590001000000003</v>
      </c>
      <c r="D55">
        <v>701.94598388999998</v>
      </c>
      <c r="E55">
        <v>1.81780005</v>
      </c>
      <c r="F55">
        <v>9.9000003020963209E+37</v>
      </c>
      <c r="G55">
        <v>1.5369999400000001</v>
      </c>
      <c r="H55">
        <v>9.9000003020963209E+37</v>
      </c>
      <c r="J55" s="2">
        <f>TREND(Calibration!$A$2:$A$4,Calibration!$B$2:$B$4,C55)</f>
        <v>383.31089941200383</v>
      </c>
      <c r="K55" s="2">
        <f>TREND(Calibration!$A$2:$A$4,Calibration!$C$2:$C$4,E55)</f>
        <v>712.69919532273661</v>
      </c>
      <c r="L55" s="2">
        <f>TREND(Calibration!$A$2:$A$4,Calibration!$D$2:$D$4,G55)</f>
        <v>582.35971017713257</v>
      </c>
    </row>
    <row r="56" spans="1:12" x14ac:dyDescent="0.25">
      <c r="A56">
        <v>270056</v>
      </c>
      <c r="B56">
        <v>14.44200039</v>
      </c>
      <c r="C56">
        <v>0.58969998000000001</v>
      </c>
      <c r="D56">
        <v>477.91699218999997</v>
      </c>
      <c r="E56">
        <v>1.8815000099999999</v>
      </c>
      <c r="F56">
        <v>9.9000003020963209E+37</v>
      </c>
      <c r="G56">
        <v>1.53639996</v>
      </c>
      <c r="H56">
        <v>9.9000003020963209E+37</v>
      </c>
      <c r="J56" s="2">
        <f>TREND(Calibration!$A$2:$A$4,Calibration!$B$2:$B$4,C56)</f>
        <v>385.65801171336847</v>
      </c>
      <c r="K56" s="2">
        <f>TREND(Calibration!$A$2:$A$4,Calibration!$C$2:$C$4,E56)</f>
        <v>738.39548388127344</v>
      </c>
      <c r="L56" s="2">
        <f>TREND(Calibration!$A$2:$A$4,Calibration!$D$2:$D$4,G56)</f>
        <v>582.1116197796739</v>
      </c>
    </row>
    <row r="57" spans="1:12" x14ac:dyDescent="0.25">
      <c r="A57">
        <v>275056</v>
      </c>
      <c r="B57">
        <v>14.36100006</v>
      </c>
      <c r="C57">
        <v>0.58969998000000001</v>
      </c>
      <c r="D57">
        <v>449.14498901000002</v>
      </c>
      <c r="E57">
        <v>1.92040002</v>
      </c>
      <c r="F57">
        <v>1204.0949707</v>
      </c>
      <c r="G57">
        <v>1.5418000199999999</v>
      </c>
      <c r="H57">
        <v>9.9000003020963209E+37</v>
      </c>
      <c r="J57" s="2">
        <f>TREND(Calibration!$A$2:$A$4,Calibration!$B$2:$B$4,C57)</f>
        <v>385.65801171336847</v>
      </c>
      <c r="K57" s="2">
        <f>TREND(Calibration!$A$2:$A$4,Calibration!$C$2:$C$4,E57)</f>
        <v>754.08757979295012</v>
      </c>
      <c r="L57" s="2">
        <f>TREND(Calibration!$A$2:$A$4,Calibration!$D$2:$D$4,G57)</f>
        <v>584.34453259626923</v>
      </c>
    </row>
    <row r="58" spans="1:12" x14ac:dyDescent="0.25">
      <c r="A58">
        <v>280056</v>
      </c>
      <c r="B58">
        <v>14.317999840000001</v>
      </c>
      <c r="C58">
        <v>0.58319997999999995</v>
      </c>
      <c r="D58">
        <v>544.82800293000003</v>
      </c>
      <c r="E58">
        <v>1.8766000300000001</v>
      </c>
      <c r="F58">
        <v>999.40802001999998</v>
      </c>
      <c r="G58">
        <v>1.54069996</v>
      </c>
      <c r="H58">
        <v>9.9000003020963209E+37</v>
      </c>
      <c r="J58" s="2">
        <f>TREND(Calibration!$A$2:$A$4,Calibration!$B$2:$B$4,C58)</f>
        <v>381.6431826597522</v>
      </c>
      <c r="K58" s="2">
        <f>TREND(Calibration!$A$2:$A$4,Calibration!$C$2:$C$4,E58)</f>
        <v>736.41885312654369</v>
      </c>
      <c r="L58" s="2">
        <f>TREND(Calibration!$A$2:$A$4,Calibration!$D$2:$D$4,G58)</f>
        <v>583.88966022947636</v>
      </c>
    </row>
    <row r="59" spans="1:12" x14ac:dyDescent="0.25">
      <c r="A59">
        <v>285056</v>
      </c>
      <c r="B59">
        <v>14.37800026</v>
      </c>
      <c r="C59">
        <v>0.58319997999999995</v>
      </c>
      <c r="D59">
        <v>692.625</v>
      </c>
      <c r="E59">
        <v>1.73029995</v>
      </c>
      <c r="F59">
        <v>710.59698486000002</v>
      </c>
      <c r="G59">
        <v>1.5391000500000001</v>
      </c>
      <c r="H59">
        <v>9.9000003020963209E+37</v>
      </c>
      <c r="J59" s="2">
        <f>TREND(Calibration!$A$2:$A$4,Calibration!$B$2:$B$4,C59)</f>
        <v>381.6431826597522</v>
      </c>
      <c r="K59" s="2">
        <f>TREND(Calibration!$A$2:$A$4,Calibration!$C$2:$C$4,E59)</f>
        <v>677.40203315025133</v>
      </c>
      <c r="L59" s="2">
        <f>TREND(Calibration!$A$2:$A$4,Calibration!$D$2:$D$4,G59)</f>
        <v>583.22810099783828</v>
      </c>
    </row>
    <row r="60" spans="1:12" x14ac:dyDescent="0.25">
      <c r="A60">
        <v>290068</v>
      </c>
      <c r="B60">
        <v>14.524000170000001</v>
      </c>
      <c r="C60">
        <v>0.60000001999999997</v>
      </c>
      <c r="D60">
        <v>470.16799927</v>
      </c>
      <c r="E60">
        <v>1.9576</v>
      </c>
      <c r="F60">
        <v>1296.20605469</v>
      </c>
      <c r="G60">
        <v>1.5397000300000001</v>
      </c>
      <c r="H60">
        <v>1315.7609863299999</v>
      </c>
      <c r="J60" s="2">
        <f>TREND(Calibration!$A$2:$A$4,Calibration!$B$2:$B$4,C60)</f>
        <v>392.01999630496994</v>
      </c>
      <c r="K60" s="2">
        <f>TREND(Calibration!$A$2:$A$4,Calibration!$C$2:$C$4,E60)</f>
        <v>769.09389095000256</v>
      </c>
      <c r="L60" s="2">
        <f>TREND(Calibration!$A$2:$A$4,Calibration!$D$2:$D$4,G60)</f>
        <v>583.47619139529706</v>
      </c>
    </row>
    <row r="61" spans="1:12" x14ac:dyDescent="0.25">
      <c r="A61">
        <v>295058</v>
      </c>
      <c r="B61">
        <v>14.60999966</v>
      </c>
      <c r="C61">
        <v>0.59729999</v>
      </c>
      <c r="D61">
        <v>1010.76000977</v>
      </c>
      <c r="E61">
        <v>1.8415000399999999</v>
      </c>
      <c r="F61">
        <v>9.9000003020963209E+37</v>
      </c>
      <c r="G61">
        <v>1.5391000500000001</v>
      </c>
      <c r="H61">
        <v>9.9000003020963209E+37</v>
      </c>
      <c r="J61" s="2">
        <f>TREND(Calibration!$A$2:$A$4,Calibration!$B$2:$B$4,C61)</f>
        <v>390.35227955271836</v>
      </c>
      <c r="K61" s="2">
        <f>TREND(Calibration!$A$2:$A$4,Calibration!$C$2:$C$4,E61)</f>
        <v>722.25966885952437</v>
      </c>
      <c r="L61" s="2">
        <f>TREND(Calibration!$A$2:$A$4,Calibration!$D$2:$D$4,G61)</f>
        <v>583.22810099783828</v>
      </c>
    </row>
    <row r="62" spans="1:12" x14ac:dyDescent="0.25">
      <c r="A62">
        <v>300057</v>
      </c>
      <c r="B62">
        <v>14.63700008</v>
      </c>
      <c r="C62">
        <v>0.58859998000000002</v>
      </c>
      <c r="D62">
        <v>1306.4799804700001</v>
      </c>
      <c r="E62">
        <v>1.81509995</v>
      </c>
      <c r="F62">
        <v>980.05102538999995</v>
      </c>
      <c r="G62">
        <v>1.54069996</v>
      </c>
      <c r="H62">
        <v>9.9000003020963209E+37</v>
      </c>
      <c r="J62" s="2">
        <f>TREND(Calibration!$A$2:$A$4,Calibration!$B$2:$B$4,C62)</f>
        <v>384.97857910429497</v>
      </c>
      <c r="K62" s="2">
        <f>TREND(Calibration!$A$2:$A$4,Calibration!$C$2:$C$4,E62)</f>
        <v>711.60998665232455</v>
      </c>
      <c r="L62" s="2">
        <f>TREND(Calibration!$A$2:$A$4,Calibration!$D$2:$D$4,G62)</f>
        <v>583.88966022947636</v>
      </c>
    </row>
    <row r="63" spans="1:12" x14ac:dyDescent="0.25">
      <c r="A63">
        <v>305057</v>
      </c>
      <c r="B63">
        <v>14.60900021</v>
      </c>
      <c r="C63">
        <v>0.58380001999999998</v>
      </c>
      <c r="D63">
        <v>641.79998779000005</v>
      </c>
      <c r="E63">
        <v>1.72539997</v>
      </c>
      <c r="F63">
        <v>894.07098388999998</v>
      </c>
      <c r="G63">
        <v>1.5359</v>
      </c>
      <c r="H63">
        <v>9.9000003020963209E+37</v>
      </c>
      <c r="J63" s="2">
        <f>TREND(Calibration!$A$2:$A$4,Calibration!$B$2:$B$4,C63)</f>
        <v>382.01380697134175</v>
      </c>
      <c r="K63" s="2">
        <f>TREND(Calibration!$A$2:$A$4,Calibration!$C$2:$C$4,E63)</f>
        <v>675.42540239552159</v>
      </c>
      <c r="L63" s="2">
        <f>TREND(Calibration!$A$2:$A$4,Calibration!$D$2:$D$4,G63)</f>
        <v>581.90488743007313</v>
      </c>
    </row>
    <row r="64" spans="1:12" x14ac:dyDescent="0.25">
      <c r="A64">
        <v>310056</v>
      </c>
      <c r="B64">
        <v>14.550999640000001</v>
      </c>
      <c r="C64">
        <v>0.58700001000000002</v>
      </c>
      <c r="D64">
        <v>822.53802489999998</v>
      </c>
      <c r="E64">
        <v>2.0738000900000002</v>
      </c>
      <c r="F64">
        <v>950.35101318</v>
      </c>
      <c r="G64">
        <v>1.5402</v>
      </c>
      <c r="H64">
        <v>9.9000003020963209E+37</v>
      </c>
      <c r="J64" s="2">
        <f>TREND(Calibration!$A$2:$A$4,Calibration!$B$2:$B$4,C64)</f>
        <v>383.99033202107739</v>
      </c>
      <c r="K64" s="2">
        <f>TREND(Calibration!$A$2:$A$4,Calibration!$C$2:$C$4,E64)</f>
        <v>815.96850504972815</v>
      </c>
      <c r="L64" s="2">
        <f>TREND(Calibration!$A$2:$A$4,Calibration!$D$2:$D$4,G64)</f>
        <v>583.68292787987559</v>
      </c>
    </row>
    <row r="65" spans="1:12" x14ac:dyDescent="0.25">
      <c r="A65">
        <v>315056</v>
      </c>
      <c r="B65">
        <v>14.44799995</v>
      </c>
      <c r="C65">
        <v>0.58810001999999995</v>
      </c>
      <c r="D65">
        <v>1019.54400635</v>
      </c>
      <c r="E65">
        <v>1.84689999</v>
      </c>
      <c r="F65">
        <v>909.41400146000001</v>
      </c>
      <c r="G65">
        <v>1.5385999699999999</v>
      </c>
      <c r="H65">
        <v>9.9000003020963209E+37</v>
      </c>
      <c r="J65" s="2">
        <f>TREND(Calibration!$A$2:$A$4,Calibration!$B$2:$B$4,C65)</f>
        <v>384.6697708068109</v>
      </c>
      <c r="K65" s="2">
        <f>TREND(Calibration!$A$2:$A$4,Calibration!$C$2:$C$4,E65)</f>
        <v>724.43798535142912</v>
      </c>
      <c r="L65" s="2">
        <f>TREND(Calibration!$A$2:$A$4,Calibration!$D$2:$D$4,G65)</f>
        <v>583.02131902850408</v>
      </c>
    </row>
    <row r="66" spans="1:12" x14ac:dyDescent="0.25">
      <c r="A66">
        <v>320057</v>
      </c>
      <c r="B66">
        <v>14.336000439999999</v>
      </c>
      <c r="C66">
        <v>0.58109999000000001</v>
      </c>
      <c r="D66">
        <v>1271.0610351600001</v>
      </c>
      <c r="E66">
        <v>1.7130000599999999</v>
      </c>
      <c r="F66">
        <v>641.23999022999999</v>
      </c>
      <c r="G66">
        <v>1.53429997</v>
      </c>
      <c r="H66">
        <v>1243.7330322299999</v>
      </c>
      <c r="J66" s="2">
        <f>TREND(Calibration!$A$2:$A$4,Calibration!$B$2:$B$4,C66)</f>
        <v>380.34609021909012</v>
      </c>
      <c r="K66" s="2">
        <f>TREND(Calibration!$A$2:$A$4,Calibration!$C$2:$C$4,E66)</f>
        <v>670.42333229281053</v>
      </c>
      <c r="L66" s="2">
        <f>TREND(Calibration!$A$2:$A$4,Calibration!$D$2:$D$4,G66)</f>
        <v>581.24327857870162</v>
      </c>
    </row>
    <row r="67" spans="1:12" x14ac:dyDescent="0.25">
      <c r="A67">
        <v>325057</v>
      </c>
      <c r="B67">
        <v>14.239000320000001</v>
      </c>
      <c r="C67">
        <v>0.58380001999999998</v>
      </c>
      <c r="D67">
        <v>9.9000003020963209E+37</v>
      </c>
      <c r="E67">
        <v>1.70650005</v>
      </c>
      <c r="F67">
        <v>212.52600097999999</v>
      </c>
      <c r="G67">
        <v>1.5332000299999999</v>
      </c>
      <c r="H67">
        <v>9.9000003020963209E+37</v>
      </c>
      <c r="J67" s="2">
        <f>TREND(Calibration!$A$2:$A$4,Calibration!$B$2:$B$4,C67)</f>
        <v>382.01380697134175</v>
      </c>
      <c r="K67" s="2">
        <f>TREND(Calibration!$A$2:$A$4,Calibration!$C$2:$C$4,E67)</f>
        <v>667.80125635126558</v>
      </c>
      <c r="L67" s="2">
        <f>TREND(Calibration!$A$2:$A$4,Calibration!$D$2:$D$4,G67)</f>
        <v>580.78845583164207</v>
      </c>
    </row>
    <row r="68" spans="1:12" x14ac:dyDescent="0.25">
      <c r="A68">
        <v>330057</v>
      </c>
      <c r="B68">
        <v>14.289999959999999</v>
      </c>
      <c r="C68">
        <v>0.58219999</v>
      </c>
      <c r="D68">
        <v>871.52001953000001</v>
      </c>
      <c r="E68">
        <v>1.7729999999999999</v>
      </c>
      <c r="F68">
        <v>496.28298949999999</v>
      </c>
      <c r="G68">
        <v>1.53750002</v>
      </c>
      <c r="H68">
        <v>9.9000003020963209E+37</v>
      </c>
      <c r="J68" s="2">
        <f>TREND(Calibration!$A$2:$A$4,Calibration!$B$2:$B$4,C68)</f>
        <v>381.02552282816362</v>
      </c>
      <c r="K68" s="2">
        <f>TREND(Calibration!$A$2:$A$4,Calibration!$C$2:$C$4,E68)</f>
        <v>694.62704877449892</v>
      </c>
      <c r="L68" s="2">
        <f>TREND(Calibration!$A$2:$A$4,Calibration!$D$2:$D$4,G68)</f>
        <v>582.56649214646677</v>
      </c>
    </row>
    <row r="69" spans="1:12" x14ac:dyDescent="0.25">
      <c r="A69">
        <v>335057</v>
      </c>
      <c r="B69">
        <v>14.47399998</v>
      </c>
      <c r="C69">
        <v>0.58700001000000002</v>
      </c>
      <c r="D69">
        <v>548.96697998000002</v>
      </c>
      <c r="E69">
        <v>1.7632000400000001</v>
      </c>
      <c r="F69">
        <v>895.68902588000003</v>
      </c>
      <c r="G69">
        <v>1.54779994</v>
      </c>
      <c r="H69">
        <v>1209.3060302700001</v>
      </c>
      <c r="J69" s="2">
        <f>TREND(Calibration!$A$2:$A$4,Calibration!$B$2:$B$4,C69)</f>
        <v>383.99033202107739</v>
      </c>
      <c r="K69" s="2">
        <f>TREND(Calibration!$A$2:$A$4,Calibration!$C$2:$C$4,E69)</f>
        <v>690.67378726503932</v>
      </c>
      <c r="L69" s="2">
        <f>TREND(Calibration!$A$2:$A$4,Calibration!$D$2:$D$4,G69)</f>
        <v>586.82548619058991</v>
      </c>
    </row>
    <row r="70" spans="1:12" x14ac:dyDescent="0.25">
      <c r="A70">
        <v>340069</v>
      </c>
      <c r="B70">
        <v>14.649999619999999</v>
      </c>
      <c r="C70">
        <v>0.59030002000000004</v>
      </c>
      <c r="D70">
        <v>858.51599121000004</v>
      </c>
      <c r="E70">
        <v>1.7999999499999999</v>
      </c>
      <c r="F70">
        <v>895.48602295000001</v>
      </c>
      <c r="G70">
        <v>1.55050004</v>
      </c>
      <c r="H70">
        <v>9.9000003020963209E+37</v>
      </c>
      <c r="J70" s="2">
        <f>TREND(Calibration!$A$2:$A$4,Calibration!$B$2:$B$4,C70)</f>
        <v>386.02863602495802</v>
      </c>
      <c r="K70" s="2">
        <f>TREND(Calibration!$A$2:$A$4,Calibration!$C$2:$C$4,E70)</f>
        <v>705.51871191315809</v>
      </c>
      <c r="L70" s="2">
        <f>TREND(Calibration!$A$2:$A$4,Calibration!$D$2:$D$4,G70)</f>
        <v>587.94197154373217</v>
      </c>
    </row>
    <row r="71" spans="1:12" x14ac:dyDescent="0.25">
      <c r="A71">
        <v>345058</v>
      </c>
      <c r="B71">
        <v>14.76500034</v>
      </c>
      <c r="C71">
        <v>0.57779997999999999</v>
      </c>
      <c r="D71">
        <v>9.9000003020963209E+37</v>
      </c>
      <c r="E71">
        <v>1.79729998</v>
      </c>
      <c r="F71">
        <v>587.91699218999997</v>
      </c>
      <c r="G71">
        <v>1.5493999700000001</v>
      </c>
      <c r="H71">
        <v>9.9000003020963209E+37</v>
      </c>
      <c r="J71" s="2">
        <f>TREND(Calibration!$A$2:$A$4,Calibration!$B$2:$B$4,C71)</f>
        <v>378.30778621520949</v>
      </c>
      <c r="K71" s="2">
        <f>TREND(Calibration!$A$2:$A$4,Calibration!$C$2:$C$4,E71)</f>
        <v>704.42955568418427</v>
      </c>
      <c r="L71" s="2">
        <f>TREND(Calibration!$A$2:$A$4,Calibration!$D$2:$D$4,G71)</f>
        <v>587.48709504196142</v>
      </c>
    </row>
    <row r="72" spans="1:12" x14ac:dyDescent="0.25">
      <c r="A72">
        <v>350057</v>
      </c>
      <c r="B72">
        <v>14.82499981</v>
      </c>
      <c r="C72">
        <v>0.58759998999999996</v>
      </c>
      <c r="D72">
        <v>927.33197021000001</v>
      </c>
      <c r="E72">
        <v>1.8555999999999999</v>
      </c>
      <c r="F72">
        <v>761.79998779000005</v>
      </c>
      <c r="G72">
        <v>1.5456000599999999</v>
      </c>
      <c r="H72">
        <v>9.9000003020963209E+37</v>
      </c>
      <c r="J72" s="2">
        <f>TREND(Calibration!$A$2:$A$4,Calibration!$B$2:$B$4,C72)</f>
        <v>384.36091927270638</v>
      </c>
      <c r="K72" s="2">
        <f>TREND(Calibration!$A$2:$A$4,Calibration!$C$2:$C$4,E72)</f>
        <v>727.94753178477299</v>
      </c>
      <c r="L72" s="2">
        <f>TREND(Calibration!$A$2:$A$4,Calibration!$D$2:$D$4,G72)</f>
        <v>585.91584069647092</v>
      </c>
    </row>
    <row r="73" spans="1:12" x14ac:dyDescent="0.25">
      <c r="A73">
        <v>355067</v>
      </c>
      <c r="B73">
        <v>14.743000029999999</v>
      </c>
      <c r="C73">
        <v>0.58969998000000001</v>
      </c>
      <c r="D73">
        <v>956.03302001999998</v>
      </c>
      <c r="E73">
        <v>1.81289995</v>
      </c>
      <c r="F73">
        <v>1063.8719482399999</v>
      </c>
      <c r="G73">
        <v>1.54779994</v>
      </c>
      <c r="H73">
        <v>9.9000003020963209E+37</v>
      </c>
      <c r="J73" s="2">
        <f>TREND(Calibration!$A$2:$A$4,Calibration!$B$2:$B$4,C73)</f>
        <v>385.65801171336847</v>
      </c>
      <c r="K73" s="2">
        <f>TREND(Calibration!$A$2:$A$4,Calibration!$C$2:$C$4,E73)</f>
        <v>710.7225161605254</v>
      </c>
      <c r="L73" s="2">
        <f>TREND(Calibration!$A$2:$A$4,Calibration!$D$2:$D$4,G73)</f>
        <v>586.82548619058991</v>
      </c>
    </row>
    <row r="74" spans="1:12" x14ac:dyDescent="0.25">
      <c r="A74">
        <v>360059</v>
      </c>
      <c r="B74">
        <v>14.57800007</v>
      </c>
      <c r="C74">
        <v>0.58700001000000002</v>
      </c>
      <c r="D74">
        <v>9.9000003020963209E+37</v>
      </c>
      <c r="E74">
        <v>1.6936000600000001</v>
      </c>
      <c r="F74">
        <v>370.00601196000002</v>
      </c>
      <c r="G74">
        <v>1.5418000199999999</v>
      </c>
      <c r="H74">
        <v>9.9000003020963209E+37</v>
      </c>
      <c r="J74" s="2">
        <f>TREND(Calibration!$A$2:$A$4,Calibration!$B$2:$B$4,C74)</f>
        <v>383.99033202107739</v>
      </c>
      <c r="K74" s="2">
        <f>TREND(Calibration!$A$2:$A$4,Calibration!$C$2:$C$4,E74)</f>
        <v>662.59745613785515</v>
      </c>
      <c r="L74" s="2">
        <f>TREND(Calibration!$A$2:$A$4,Calibration!$D$2:$D$4,G74)</f>
        <v>584.34453259626923</v>
      </c>
    </row>
    <row r="75" spans="1:12" x14ac:dyDescent="0.25">
      <c r="A75">
        <v>365057</v>
      </c>
      <c r="B75">
        <v>14.42199993</v>
      </c>
      <c r="C75">
        <v>0.58700001000000002</v>
      </c>
      <c r="D75">
        <v>1097.1829834</v>
      </c>
      <c r="E75">
        <v>1.7681000200000001</v>
      </c>
      <c r="F75">
        <v>536.23199463000003</v>
      </c>
      <c r="G75">
        <v>1.54779994</v>
      </c>
      <c r="H75">
        <v>9.9000003020963209E+37</v>
      </c>
      <c r="J75" s="2">
        <f>TREND(Calibration!$A$2:$A$4,Calibration!$B$2:$B$4,C75)</f>
        <v>383.99033202107739</v>
      </c>
      <c r="K75" s="2">
        <f>TREND(Calibration!$A$2:$A$4,Calibration!$C$2:$C$4,E75)</f>
        <v>692.65041801976918</v>
      </c>
      <c r="L75" s="2">
        <f>TREND(Calibration!$A$2:$A$4,Calibration!$D$2:$D$4,G75)</f>
        <v>586.82548619058991</v>
      </c>
    </row>
    <row r="76" spans="1:12" x14ac:dyDescent="0.25">
      <c r="A76">
        <v>370058</v>
      </c>
      <c r="B76">
        <v>14.286000250000001</v>
      </c>
      <c r="C76">
        <v>0.60110003000000001</v>
      </c>
      <c r="D76">
        <v>853.11499022999999</v>
      </c>
      <c r="E76">
        <v>1.7006000299999999</v>
      </c>
      <c r="F76">
        <v>507.72000121999997</v>
      </c>
      <c r="G76">
        <v>1.54879999</v>
      </c>
      <c r="H76">
        <v>1324.9630127</v>
      </c>
      <c r="J76" s="2">
        <f>TREND(Calibration!$A$2:$A$4,Calibration!$B$2:$B$4,C76)</f>
        <v>392.69943509070356</v>
      </c>
      <c r="K76" s="2">
        <f>TREND(Calibration!$A$2:$A$4,Calibration!$C$2:$C$4,E76)</f>
        <v>665.42121378261811</v>
      </c>
      <c r="L76" s="2">
        <f>TREND(Calibration!$A$2:$A$4,Calibration!$D$2:$D$4,G76)</f>
        <v>587.23900464450276</v>
      </c>
    </row>
    <row r="77" spans="1:12" x14ac:dyDescent="0.25">
      <c r="A77">
        <v>375058</v>
      </c>
      <c r="B77">
        <v>14.20600033</v>
      </c>
      <c r="C77">
        <v>0.59399997999999998</v>
      </c>
      <c r="D77">
        <v>960.66802978999999</v>
      </c>
      <c r="E77">
        <v>1.72650003</v>
      </c>
      <c r="F77">
        <v>779.625</v>
      </c>
      <c r="G77">
        <v>1.5440000300000001</v>
      </c>
      <c r="H77">
        <v>9.9000003020963209E+37</v>
      </c>
      <c r="J77" s="2">
        <f>TREND(Calibration!$A$2:$A$4,Calibration!$B$2:$B$4,C77)</f>
        <v>388.31397554883767</v>
      </c>
      <c r="K77" s="2">
        <f>TREND(Calibration!$A$2:$A$4,Calibration!$C$2:$C$4,E77)</f>
        <v>675.86916184516178</v>
      </c>
      <c r="L77" s="2">
        <f>TREND(Calibration!$A$2:$A$4,Calibration!$D$2:$D$4,G77)</f>
        <v>585.25423184509953</v>
      </c>
    </row>
    <row r="78" spans="1:12" x14ac:dyDescent="0.25">
      <c r="A78">
        <v>380059</v>
      </c>
      <c r="B78">
        <v>14.222000120000001</v>
      </c>
      <c r="C78">
        <v>0.58590001000000003</v>
      </c>
      <c r="D78">
        <v>738.52899170000001</v>
      </c>
      <c r="E78">
        <v>1.8258999600000001</v>
      </c>
      <c r="F78">
        <v>962.14300536999997</v>
      </c>
      <c r="G78">
        <v>1.5418000199999999</v>
      </c>
      <c r="H78">
        <v>9.9000003020963209E+37</v>
      </c>
      <c r="J78" s="2">
        <f>TREND(Calibration!$A$2:$A$4,Calibration!$B$2:$B$4,C78)</f>
        <v>383.31089941200383</v>
      </c>
      <c r="K78" s="2">
        <f>TREND(Calibration!$A$2:$A$4,Calibration!$C$2:$C$4,E78)</f>
        <v>715.96666400965853</v>
      </c>
      <c r="L78" s="2">
        <f>TREND(Calibration!$A$2:$A$4,Calibration!$D$2:$D$4,G78)</f>
        <v>584.34453259626923</v>
      </c>
    </row>
    <row r="79" spans="1:12" x14ac:dyDescent="0.25">
      <c r="A79">
        <v>385058</v>
      </c>
      <c r="B79">
        <v>14.338999749999999</v>
      </c>
      <c r="C79">
        <v>0.58429998000000005</v>
      </c>
      <c r="D79">
        <v>524.58398437000005</v>
      </c>
      <c r="E79">
        <v>1.76110005</v>
      </c>
      <c r="F79">
        <v>828.49798583999996</v>
      </c>
      <c r="G79">
        <v>1.5493999700000001</v>
      </c>
      <c r="H79">
        <v>9.9000003020963209E+37</v>
      </c>
      <c r="J79" s="2">
        <f>TREND(Calibration!$A$2:$A$4,Calibration!$B$2:$B$4,C79)</f>
        <v>382.32261526882576</v>
      </c>
      <c r="K79" s="2">
        <f>TREND(Calibration!$A$2:$A$4,Calibration!$C$2:$C$4,E79)</f>
        <v>689.8266603750061</v>
      </c>
      <c r="L79" s="2">
        <f>TREND(Calibration!$A$2:$A$4,Calibration!$D$2:$D$4,G79)</f>
        <v>587.48709504196142</v>
      </c>
    </row>
    <row r="80" spans="1:12" x14ac:dyDescent="0.25">
      <c r="A80">
        <v>390058</v>
      </c>
      <c r="B80">
        <v>14.42700005</v>
      </c>
      <c r="C80">
        <v>0.58319997999999995</v>
      </c>
      <c r="D80">
        <v>650.92700194999998</v>
      </c>
      <c r="E80">
        <v>1.49650002</v>
      </c>
      <c r="F80">
        <v>502.58898926000001</v>
      </c>
      <c r="G80">
        <v>1.5563999399999999</v>
      </c>
      <c r="H80">
        <v>9.9000003020963209E+37</v>
      </c>
      <c r="J80" s="2">
        <f>TREND(Calibration!$A$2:$A$4,Calibration!$B$2:$B$4,C80)</f>
        <v>381.6431826597522</v>
      </c>
      <c r="K80" s="2">
        <f>TREND(Calibration!$A$2:$A$4,Calibration!$C$2:$C$4,E80)</f>
        <v>583.08815185039339</v>
      </c>
      <c r="L80" s="2">
        <f>TREND(Calibration!$A$2:$A$4,Calibration!$D$2:$D$4,G80)</f>
        <v>590.38156709019484</v>
      </c>
    </row>
    <row r="81" spans="1:12" x14ac:dyDescent="0.25">
      <c r="A81">
        <v>395058</v>
      </c>
      <c r="B81">
        <v>14.51599979</v>
      </c>
      <c r="C81">
        <v>0.59939998000000005</v>
      </c>
      <c r="D81">
        <v>466.27999878000003</v>
      </c>
      <c r="E81">
        <v>1.7188999700000001</v>
      </c>
      <c r="F81">
        <v>1202.5749511700001</v>
      </c>
      <c r="G81">
        <v>1.55910003</v>
      </c>
      <c r="H81">
        <v>9.9000003020963209E+37</v>
      </c>
      <c r="J81" s="2">
        <f>TREND(Calibration!$A$2:$A$4,Calibration!$B$2:$B$4,C81)</f>
        <v>391.6493719933805</v>
      </c>
      <c r="K81" s="2">
        <f>TREND(Calibration!$A$2:$A$4,Calibration!$C$2:$C$4,E81)</f>
        <v>672.80333048793341</v>
      </c>
      <c r="L81" s="2">
        <f>TREND(Calibration!$A$2:$A$4,Calibration!$D$2:$D$4,G81)</f>
        <v>591.49804830835933</v>
      </c>
    </row>
    <row r="82" spans="1:12" x14ac:dyDescent="0.25">
      <c r="A82">
        <v>400059</v>
      </c>
      <c r="B82">
        <v>14.48700047</v>
      </c>
      <c r="C82">
        <v>0.59460002000000001</v>
      </c>
      <c r="D82">
        <v>783.43103026999995</v>
      </c>
      <c r="E82">
        <v>1.70270002</v>
      </c>
      <c r="F82">
        <v>1155.5839843700001</v>
      </c>
      <c r="G82">
        <v>1.5542000499999999</v>
      </c>
      <c r="H82">
        <v>9.9000003020963209E+37</v>
      </c>
      <c r="J82" s="2">
        <f>TREND(Calibration!$A$2:$A$4,Calibration!$B$2:$B$4,C82)</f>
        <v>388.68459986042723</v>
      </c>
      <c r="K82" s="2">
        <f>TREND(Calibration!$A$2:$A$4,Calibration!$C$2:$C$4,E82)</f>
        <v>666.26834067265145</v>
      </c>
      <c r="L82" s="2">
        <f>TREND(Calibration!$A$2:$A$4,Calibration!$D$2:$D$4,G82)</f>
        <v>589.47191746109809</v>
      </c>
    </row>
    <row r="83" spans="1:12" x14ac:dyDescent="0.25">
      <c r="A83">
        <v>405059</v>
      </c>
      <c r="B83">
        <v>14.45400047</v>
      </c>
      <c r="C83">
        <v>0.58920002000000005</v>
      </c>
      <c r="D83">
        <v>643.10302734000004</v>
      </c>
      <c r="E83">
        <v>1.7237999399999999</v>
      </c>
      <c r="F83">
        <v>1214.49902344</v>
      </c>
      <c r="G83">
        <v>1.5532000100000001</v>
      </c>
      <c r="H83">
        <v>9.9000003020963209E+37</v>
      </c>
      <c r="J83" s="2">
        <f>TREND(Calibration!$A$2:$A$4,Calibration!$B$2:$B$4,C83)</f>
        <v>385.34920341588452</v>
      </c>
      <c r="K83" s="2">
        <f>TREND(Calibration!$A$2:$A$4,Calibration!$C$2:$C$4,E83)</f>
        <v>674.77995720870638</v>
      </c>
      <c r="L83" s="2">
        <f>TREND(Calibration!$A$2:$A$4,Calibration!$D$2:$D$4,G83)</f>
        <v>589.05840314216312</v>
      </c>
    </row>
    <row r="84" spans="1:12" x14ac:dyDescent="0.25">
      <c r="A84">
        <v>410059</v>
      </c>
      <c r="B84">
        <v>14.38899994</v>
      </c>
      <c r="C84">
        <v>0.59460002000000001</v>
      </c>
      <c r="D84">
        <v>447.41400146000001</v>
      </c>
      <c r="E84">
        <v>1.7999999499999999</v>
      </c>
      <c r="F84">
        <v>1279.49401855</v>
      </c>
      <c r="G84">
        <v>1.5532000100000001</v>
      </c>
      <c r="H84">
        <v>9.9000003020963209E+37</v>
      </c>
      <c r="J84" s="2">
        <f>TREND(Calibration!$A$2:$A$4,Calibration!$B$2:$B$4,C84)</f>
        <v>388.68459986042723</v>
      </c>
      <c r="K84" s="2">
        <f>TREND(Calibration!$A$2:$A$4,Calibration!$C$2:$C$4,E84)</f>
        <v>705.51871191315809</v>
      </c>
      <c r="L84" s="2">
        <f>TREND(Calibration!$A$2:$A$4,Calibration!$D$2:$D$4,G84)</f>
        <v>589.05840314216312</v>
      </c>
    </row>
    <row r="85" spans="1:12" x14ac:dyDescent="0.25">
      <c r="A85">
        <v>415059</v>
      </c>
      <c r="B85">
        <v>14.36299992</v>
      </c>
      <c r="C85">
        <v>0.59399997999999998</v>
      </c>
      <c r="D85">
        <v>250.75300598000001</v>
      </c>
      <c r="E85">
        <v>1.67359996</v>
      </c>
      <c r="F85">
        <v>9.9000003020963209E+37</v>
      </c>
      <c r="G85">
        <v>1.55209994</v>
      </c>
      <c r="H85">
        <v>9.9000003020963209E+37</v>
      </c>
      <c r="J85" s="2">
        <f>TREND(Calibration!$A$2:$A$4,Calibration!$B$2:$B$4,C85)</f>
        <v>388.31397554883767</v>
      </c>
      <c r="K85" s="2">
        <f>TREND(Calibration!$A$2:$A$4,Calibration!$C$2:$C$4,E85)</f>
        <v>654.52950223647758</v>
      </c>
      <c r="L85" s="2">
        <f>TREND(Calibration!$A$2:$A$4,Calibration!$D$2:$D$4,G85)</f>
        <v>588.60352664039237</v>
      </c>
    </row>
    <row r="86" spans="1:12" x14ac:dyDescent="0.25">
      <c r="A86">
        <v>420059</v>
      </c>
      <c r="B86">
        <v>14.25599957</v>
      </c>
      <c r="C86">
        <v>0.59890001999999998</v>
      </c>
      <c r="D86">
        <v>829.17401123000002</v>
      </c>
      <c r="E86">
        <v>1.6454999400000001</v>
      </c>
      <c r="F86">
        <v>9.9000003020963209E+37</v>
      </c>
      <c r="G86">
        <v>1.54990005</v>
      </c>
      <c r="H86">
        <v>1337.7540283200001</v>
      </c>
      <c r="J86" s="2">
        <f>TREND(Calibration!$A$2:$A$4,Calibration!$B$2:$B$4,C86)</f>
        <v>391.34056369589644</v>
      </c>
      <c r="K86" s="2">
        <f>TREND(Calibration!$A$2:$A$4,Calibration!$C$2:$C$4,E86)</f>
        <v>643.19407561422145</v>
      </c>
      <c r="L86" s="2">
        <f>TREND(Calibration!$A$2:$A$4,Calibration!$D$2:$D$4,G86)</f>
        <v>587.69387701129563</v>
      </c>
    </row>
    <row r="87" spans="1:12" x14ac:dyDescent="0.25">
      <c r="A87">
        <v>425058</v>
      </c>
      <c r="B87">
        <v>14.18500042</v>
      </c>
      <c r="C87">
        <v>0.58759998999999996</v>
      </c>
      <c r="D87">
        <v>9.9000003020963209E+37</v>
      </c>
      <c r="E87">
        <v>1.7940000300000001</v>
      </c>
      <c r="F87">
        <v>1039.8389892600001</v>
      </c>
      <c r="G87">
        <v>1.55050004</v>
      </c>
      <c r="H87">
        <v>9.9000003020963209E+37</v>
      </c>
      <c r="J87" s="2">
        <f>TREND(Calibration!$A$2:$A$4,Calibration!$B$2:$B$4,C87)</f>
        <v>384.36091927270638</v>
      </c>
      <c r="K87" s="2">
        <f>TREND(Calibration!$A$2:$A$4,Calibration!$C$2:$C$4,E87)</f>
        <v>703.09837011626951</v>
      </c>
      <c r="L87" s="2">
        <f>TREND(Calibration!$A$2:$A$4,Calibration!$D$2:$D$4,G87)</f>
        <v>587.94197154373217</v>
      </c>
    </row>
    <row r="88" spans="1:12" x14ac:dyDescent="0.25">
      <c r="A88">
        <v>430058</v>
      </c>
      <c r="B88">
        <v>14.260000229999999</v>
      </c>
      <c r="C88">
        <v>0.59780001999999999</v>
      </c>
      <c r="D88">
        <v>529.69598388999998</v>
      </c>
      <c r="E88">
        <v>1.8896000399999999</v>
      </c>
      <c r="F88">
        <v>9.9000003020963209E+37</v>
      </c>
      <c r="G88">
        <v>1.54990005</v>
      </c>
      <c r="H88">
        <v>1241.85900879</v>
      </c>
      <c r="J88" s="2">
        <f>TREND(Calibration!$A$2:$A$4,Calibration!$B$2:$B$4,C88)</f>
        <v>390.66113108682293</v>
      </c>
      <c r="K88" s="2">
        <f>TREND(Calibration!$A$2:$A$4,Calibration!$C$2:$C$4,E88)</f>
        <v>741.66300097567671</v>
      </c>
      <c r="L88" s="2">
        <f>TREND(Calibration!$A$2:$A$4,Calibration!$D$2:$D$4,G88)</f>
        <v>587.69387701129563</v>
      </c>
    </row>
    <row r="89" spans="1:12" x14ac:dyDescent="0.25">
      <c r="A89">
        <v>435059</v>
      </c>
      <c r="B89">
        <v>14.380000109999999</v>
      </c>
      <c r="C89">
        <v>0.59350002000000002</v>
      </c>
      <c r="D89">
        <v>569.22302246000004</v>
      </c>
      <c r="E89">
        <v>1.93280005</v>
      </c>
      <c r="F89">
        <v>9.9000003020963209E+37</v>
      </c>
      <c r="G89">
        <v>1.5532000100000001</v>
      </c>
      <c r="H89">
        <v>9.9000003020963209E+37</v>
      </c>
      <c r="J89" s="2">
        <f>TREND(Calibration!$A$2:$A$4,Calibration!$B$2:$B$4,C89)</f>
        <v>388.00516725135373</v>
      </c>
      <c r="K89" s="2">
        <f>TREND(Calibration!$A$2:$A$4,Calibration!$C$2:$C$4,E89)</f>
        <v>759.08969830314243</v>
      </c>
      <c r="L89" s="2">
        <f>TREND(Calibration!$A$2:$A$4,Calibration!$D$2:$D$4,G89)</f>
        <v>589.05840314216312</v>
      </c>
    </row>
    <row r="90" spans="1:12" x14ac:dyDescent="0.25">
      <c r="A90">
        <v>440058</v>
      </c>
      <c r="B90">
        <v>14.440999980000001</v>
      </c>
      <c r="C90">
        <v>0.59079999000000005</v>
      </c>
      <c r="D90">
        <v>419.30499268</v>
      </c>
      <c r="E90">
        <v>1.89660001</v>
      </c>
      <c r="F90">
        <v>9.9000003020963209E+37</v>
      </c>
      <c r="G90">
        <v>1.55369997</v>
      </c>
      <c r="H90">
        <v>9.9000003020963209E+37</v>
      </c>
      <c r="J90" s="2">
        <f>TREND(Calibration!$A$2:$A$4,Calibration!$B$2:$B$4,C90)</f>
        <v>386.33745049910209</v>
      </c>
      <c r="K90" s="2">
        <f>TREND(Calibration!$A$2:$A$4,Calibration!$C$2:$C$4,E90)</f>
        <v>744.48675862043979</v>
      </c>
      <c r="L90" s="2">
        <f>TREND(Calibration!$A$2:$A$4,Calibration!$D$2:$D$4,G90)</f>
        <v>589.26513549176389</v>
      </c>
    </row>
    <row r="91" spans="1:12" x14ac:dyDescent="0.25">
      <c r="A91">
        <v>445058</v>
      </c>
      <c r="B91">
        <v>14.43500042</v>
      </c>
      <c r="C91">
        <v>0.59079999000000005</v>
      </c>
      <c r="D91">
        <v>386.03399658000001</v>
      </c>
      <c r="E91">
        <v>1.8609999399999999</v>
      </c>
      <c r="F91">
        <v>9.9000003020963209E+37</v>
      </c>
      <c r="G91">
        <v>1.55209994</v>
      </c>
      <c r="H91">
        <v>9.9000003020963209E+37</v>
      </c>
      <c r="J91" s="2">
        <f>TREND(Calibration!$A$2:$A$4,Calibration!$B$2:$B$4,C91)</f>
        <v>386.33745049910209</v>
      </c>
      <c r="K91" s="2">
        <f>TREND(Calibration!$A$2:$A$4,Calibration!$C$2:$C$4,E91)</f>
        <v>730.12584424272097</v>
      </c>
      <c r="L91" s="2">
        <f>TREND(Calibration!$A$2:$A$4,Calibration!$D$2:$D$4,G91)</f>
        <v>588.60352664039237</v>
      </c>
    </row>
    <row r="92" spans="1:12" x14ac:dyDescent="0.25">
      <c r="A92">
        <v>450058</v>
      </c>
      <c r="B92">
        <v>14.39599991</v>
      </c>
      <c r="C92">
        <v>0.59399997999999998</v>
      </c>
      <c r="D92">
        <v>283.70300293000003</v>
      </c>
      <c r="E92">
        <v>1.86210001</v>
      </c>
      <c r="F92">
        <v>9.9000003020963209E+37</v>
      </c>
      <c r="G92">
        <v>1.5569000200000001</v>
      </c>
      <c r="H92">
        <v>1084.68200684</v>
      </c>
      <c r="J92" s="2">
        <f>TREND(Calibration!$A$2:$A$4,Calibration!$B$2:$B$4,C92)</f>
        <v>388.31397554883767</v>
      </c>
      <c r="K92" s="2">
        <f>TREND(Calibration!$A$2:$A$4,Calibration!$C$2:$C$4,E92)</f>
        <v>730.56960772631805</v>
      </c>
      <c r="L92" s="2">
        <f>TREND(Calibration!$A$2:$A$4,Calibration!$D$2:$D$4,G92)</f>
        <v>590.58834905952915</v>
      </c>
    </row>
    <row r="93" spans="1:12" x14ac:dyDescent="0.25">
      <c r="A93">
        <v>455058</v>
      </c>
      <c r="B93">
        <v>14.27900028</v>
      </c>
      <c r="C93">
        <v>0.59030002000000004</v>
      </c>
      <c r="D93">
        <v>565.05603026999995</v>
      </c>
      <c r="E93">
        <v>1.8599000000000001</v>
      </c>
      <c r="F93">
        <v>9.9000003020963209E+37</v>
      </c>
      <c r="G93">
        <v>1.55480003</v>
      </c>
      <c r="H93">
        <v>1347.1960449200001</v>
      </c>
      <c r="J93" s="2">
        <f>TREND(Calibration!$A$2:$A$4,Calibration!$B$2:$B$4,C93)</f>
        <v>386.02863602495802</v>
      </c>
      <c r="K93" s="2">
        <f>TREND(Calibration!$A$2:$A$4,Calibration!$C$2:$C$4,E93)</f>
        <v>729.68213320056225</v>
      </c>
      <c r="L93" s="2">
        <f>TREND(Calibration!$A$2:$A$4,Calibration!$D$2:$D$4,G93)</f>
        <v>589.72000785855687</v>
      </c>
    </row>
    <row r="94" spans="1:12" x14ac:dyDescent="0.25">
      <c r="A94">
        <v>460058</v>
      </c>
      <c r="B94">
        <v>14.1590004</v>
      </c>
      <c r="C94">
        <v>0.58969998000000001</v>
      </c>
      <c r="D94">
        <v>823.78100586000005</v>
      </c>
      <c r="E94">
        <v>1.8609999399999999</v>
      </c>
      <c r="F94">
        <v>9.9000003020963209E+37</v>
      </c>
      <c r="G94">
        <v>1.55480003</v>
      </c>
      <c r="H94">
        <v>9.9000003020963209E+37</v>
      </c>
      <c r="J94" s="2">
        <f>TREND(Calibration!$A$2:$A$4,Calibration!$B$2:$B$4,C94)</f>
        <v>385.65801171336847</v>
      </c>
      <c r="K94" s="2">
        <f>TREND(Calibration!$A$2:$A$4,Calibration!$C$2:$C$4,E94)</f>
        <v>730.12584424272097</v>
      </c>
      <c r="L94" s="2">
        <f>TREND(Calibration!$A$2:$A$4,Calibration!$D$2:$D$4,G94)</f>
        <v>589.72000785855687</v>
      </c>
    </row>
    <row r="95" spans="1:12" x14ac:dyDescent="0.25">
      <c r="A95">
        <v>465058</v>
      </c>
      <c r="B95">
        <v>14.088000299999999</v>
      </c>
      <c r="C95">
        <v>0.59189999000000004</v>
      </c>
      <c r="D95">
        <v>605.35699463000003</v>
      </c>
      <c r="E95">
        <v>1.6784000400000001</v>
      </c>
      <c r="F95">
        <v>9.9000003020963209E+37</v>
      </c>
      <c r="G95">
        <v>1.54830003</v>
      </c>
      <c r="H95">
        <v>9.9000003020963209E+37</v>
      </c>
      <c r="J95" s="2">
        <f>TREND(Calibration!$A$2:$A$4,Calibration!$B$2:$B$4,C95)</f>
        <v>387.01688310817565</v>
      </c>
      <c r="K95" s="2">
        <f>TREND(Calibration!$A$2:$A$4,Calibration!$C$2:$C$4,E95)</f>
        <v>656.46583376296621</v>
      </c>
      <c r="L95" s="2">
        <f>TREND(Calibration!$A$2:$A$4,Calibration!$D$2:$D$4,G95)</f>
        <v>587.03227229490199</v>
      </c>
    </row>
    <row r="96" spans="1:12" x14ac:dyDescent="0.25">
      <c r="A96">
        <v>470058</v>
      </c>
      <c r="B96">
        <v>14.12300014</v>
      </c>
      <c r="C96">
        <v>0.59299999000000003</v>
      </c>
      <c r="D96">
        <v>500.04501342999998</v>
      </c>
      <c r="E96">
        <v>1.81509995</v>
      </c>
      <c r="F96">
        <v>9.9000003020963209E+37</v>
      </c>
      <c r="G96">
        <v>1.5428999699999999</v>
      </c>
      <c r="H96">
        <v>1197</v>
      </c>
      <c r="J96" s="2">
        <f>TREND(Calibration!$A$2:$A$4,Calibration!$B$2:$B$4,C96)</f>
        <v>387.69631571724915</v>
      </c>
      <c r="K96" s="2">
        <f>TREND(Calibration!$A$2:$A$4,Calibration!$C$2:$C$4,E96)</f>
        <v>711.60998665232455</v>
      </c>
      <c r="L96" s="2">
        <f>TREND(Calibration!$A$2:$A$4,Calibration!$D$2:$D$4,G96)</f>
        <v>584.79935947830654</v>
      </c>
    </row>
    <row r="97" spans="1:12" x14ac:dyDescent="0.25">
      <c r="A97">
        <v>475058</v>
      </c>
      <c r="B97">
        <v>14.295000079999999</v>
      </c>
      <c r="C97">
        <v>0.59570003000000005</v>
      </c>
      <c r="D97">
        <v>711.96398925999995</v>
      </c>
      <c r="E97">
        <v>1.88530004</v>
      </c>
      <c r="F97">
        <v>9.9000003020963209E+37</v>
      </c>
      <c r="G97">
        <v>1.54779994</v>
      </c>
      <c r="H97">
        <v>9.9000003020963209E+37</v>
      </c>
      <c r="J97" s="2">
        <f>TREND(Calibration!$A$2:$A$4,Calibration!$B$2:$B$4,C97)</f>
        <v>389.36403864616085</v>
      </c>
      <c r="K97" s="2">
        <f>TREND(Calibration!$A$2:$A$4,Calibration!$C$2:$C$4,E97)</f>
        <v>739.92839955988757</v>
      </c>
      <c r="L97" s="2">
        <f>TREND(Calibration!$A$2:$A$4,Calibration!$D$2:$D$4,G97)</f>
        <v>586.82548619058991</v>
      </c>
    </row>
    <row r="98" spans="1:12" x14ac:dyDescent="0.25">
      <c r="A98">
        <v>480058</v>
      </c>
      <c r="B98">
        <v>14.48700047</v>
      </c>
      <c r="C98">
        <v>0.59460002000000001</v>
      </c>
      <c r="D98">
        <v>623.97601318</v>
      </c>
      <c r="E98">
        <v>1.5995999599999999</v>
      </c>
      <c r="F98">
        <v>9.9000003020963209E+37</v>
      </c>
      <c r="G98">
        <v>1.5509999999999999</v>
      </c>
      <c r="H98">
        <v>9.9000003020963209E+37</v>
      </c>
      <c r="J98" s="2">
        <f>TREND(Calibration!$A$2:$A$4,Calibration!$B$2:$B$4,C98)</f>
        <v>388.68459986042723</v>
      </c>
      <c r="K98" s="2">
        <f>TREND(Calibration!$A$2:$A$4,Calibration!$C$2:$C$4,E98)</f>
        <v>624.67822205778168</v>
      </c>
      <c r="L98" s="2">
        <f>TREND(Calibration!$A$2:$A$4,Calibration!$D$2:$D$4,G98)</f>
        <v>588.14870389333294</v>
      </c>
    </row>
    <row r="99" spans="1:12" x14ac:dyDescent="0.25">
      <c r="A99">
        <v>485058</v>
      </c>
      <c r="B99">
        <v>14.65499973</v>
      </c>
      <c r="C99">
        <v>0.59619999000000001</v>
      </c>
      <c r="D99">
        <v>501.89999390000003</v>
      </c>
      <c r="E99">
        <v>1.6233999699999999</v>
      </c>
      <c r="F99">
        <v>9.9000003020963209E+37</v>
      </c>
      <c r="G99">
        <v>1.54990005</v>
      </c>
      <c r="H99">
        <v>1307.5539550799999</v>
      </c>
      <c r="J99" s="2">
        <f>TREND(Calibration!$A$2:$A$4,Calibration!$B$2:$B$4,C99)</f>
        <v>389.67284694364486</v>
      </c>
      <c r="K99" s="2">
        <f>TREND(Calibration!$A$2:$A$4,Calibration!$C$2:$C$4,E99)</f>
        <v>634.27904323029202</v>
      </c>
      <c r="L99" s="2">
        <f>TREND(Calibration!$A$2:$A$4,Calibration!$D$2:$D$4,G99)</f>
        <v>587.69387701129563</v>
      </c>
    </row>
    <row r="100" spans="1:12" x14ac:dyDescent="0.25">
      <c r="A100">
        <v>490058</v>
      </c>
      <c r="B100">
        <v>14.74600029</v>
      </c>
      <c r="C100">
        <v>0.59840000000000004</v>
      </c>
      <c r="D100">
        <v>783.96099853999999</v>
      </c>
      <c r="E100">
        <v>1.80369997</v>
      </c>
      <c r="F100">
        <v>9.9000003020963209E+37</v>
      </c>
      <c r="G100">
        <v>1.5391000500000001</v>
      </c>
      <c r="H100">
        <v>9.9000003020963209E+37</v>
      </c>
      <c r="J100" s="2">
        <f>TREND(Calibration!$A$2:$A$4,Calibration!$B$2:$B$4,C100)</f>
        <v>391.03171833845198</v>
      </c>
      <c r="K100" s="2">
        <f>TREND(Calibration!$A$2:$A$4,Calibration!$C$2:$C$4,E100)</f>
        <v>707.01128399000652</v>
      </c>
      <c r="L100" s="2">
        <f>TREND(Calibration!$A$2:$A$4,Calibration!$D$2:$D$4,G100)</f>
        <v>583.22810099783828</v>
      </c>
    </row>
    <row r="101" spans="1:12" x14ac:dyDescent="0.25">
      <c r="A101">
        <v>495056</v>
      </c>
      <c r="B101">
        <v>14.70699978</v>
      </c>
      <c r="C101">
        <v>0.59670000999999995</v>
      </c>
      <c r="D101">
        <v>672.57000731999995</v>
      </c>
      <c r="E101">
        <v>1.75730002</v>
      </c>
      <c r="F101">
        <v>9.9000003020963209E+37</v>
      </c>
      <c r="G101">
        <v>1.5418000199999999</v>
      </c>
      <c r="H101">
        <v>9.9000003020963209E+37</v>
      </c>
      <c r="J101" s="2">
        <f>TREND(Calibration!$A$2:$A$4,Calibration!$B$2:$B$4,C101)</f>
        <v>389.98169230108931</v>
      </c>
      <c r="K101" s="2">
        <f>TREND(Calibration!$A$2:$A$4,Calibration!$C$2:$C$4,E101)</f>
        <v>688.29374469639185</v>
      </c>
      <c r="L101" s="2">
        <f>TREND(Calibration!$A$2:$A$4,Calibration!$D$2:$D$4,G101)</f>
        <v>584.34453259626923</v>
      </c>
    </row>
    <row r="102" spans="1:12" x14ac:dyDescent="0.25">
      <c r="A102">
        <v>500056</v>
      </c>
      <c r="B102">
        <v>14.583999629999999</v>
      </c>
      <c r="C102">
        <v>0.59079999000000005</v>
      </c>
      <c r="D102">
        <v>451.10598755000001</v>
      </c>
      <c r="E102">
        <v>1.7102999699999999</v>
      </c>
      <c r="F102">
        <v>1290.2449951200001</v>
      </c>
      <c r="G102">
        <v>1.5418000199999999</v>
      </c>
      <c r="H102">
        <v>9.9000003020963209E+37</v>
      </c>
      <c r="J102" s="2">
        <f>TREND(Calibration!$A$2:$A$4,Calibration!$B$2:$B$4,C102)</f>
        <v>386.33745049910209</v>
      </c>
      <c r="K102" s="2">
        <f>TREND(Calibration!$A$2:$A$4,Calibration!$C$2:$C$4,E102)</f>
        <v>669.33412765635512</v>
      </c>
      <c r="L102" s="2">
        <f>TREND(Calibration!$A$2:$A$4,Calibration!$D$2:$D$4,G102)</f>
        <v>584.34453259626923</v>
      </c>
    </row>
    <row r="103" spans="1:12" x14ac:dyDescent="0.25">
      <c r="A103">
        <v>505056</v>
      </c>
      <c r="B103">
        <v>14.46700001</v>
      </c>
      <c r="C103">
        <v>0.58969998000000001</v>
      </c>
      <c r="D103">
        <v>445.91500853999997</v>
      </c>
      <c r="E103">
        <v>1.8123999799999999</v>
      </c>
      <c r="F103">
        <v>1027.2530517600001</v>
      </c>
      <c r="G103">
        <v>1.5471999599999999</v>
      </c>
      <c r="H103">
        <v>9.9000003020963209E+37</v>
      </c>
      <c r="J103" s="2">
        <f>TREND(Calibration!$A$2:$A$4,Calibration!$B$2:$B$4,C103)</f>
        <v>385.65801171336847</v>
      </c>
      <c r="K103" s="2">
        <f>TREND(Calibration!$A$2:$A$4,Calibration!$C$2:$C$4,E103)</f>
        <v>710.5208304233505</v>
      </c>
      <c r="L103" s="2">
        <f>TREND(Calibration!$A$2:$A$4,Calibration!$D$2:$D$4,G103)</f>
        <v>586.57739579313113</v>
      </c>
    </row>
    <row r="104" spans="1:12" x14ac:dyDescent="0.25">
      <c r="A104">
        <v>510056</v>
      </c>
      <c r="B104">
        <v>14.36699963</v>
      </c>
      <c r="C104">
        <v>0.59030002000000004</v>
      </c>
      <c r="D104">
        <v>646.89300536999997</v>
      </c>
      <c r="E104">
        <v>1.85940003</v>
      </c>
      <c r="F104">
        <v>819.22100829999999</v>
      </c>
      <c r="G104">
        <v>1.5402</v>
      </c>
      <c r="H104">
        <v>9.9000003020963209E+37</v>
      </c>
      <c r="J104" s="2">
        <f>TREND(Calibration!$A$2:$A$4,Calibration!$B$2:$B$4,C104)</f>
        <v>386.02863602495802</v>
      </c>
      <c r="K104" s="2">
        <f>TREND(Calibration!$A$2:$A$4,Calibration!$C$2:$C$4,E104)</f>
        <v>729.48044746338724</v>
      </c>
      <c r="L104" s="2">
        <f>TREND(Calibration!$A$2:$A$4,Calibration!$D$2:$D$4,G104)</f>
        <v>583.68292787987559</v>
      </c>
    </row>
    <row r="105" spans="1:12" x14ac:dyDescent="0.25">
      <c r="A105">
        <v>515068</v>
      </c>
      <c r="B105">
        <v>14.30200005</v>
      </c>
      <c r="C105">
        <v>0.60650002999999997</v>
      </c>
      <c r="D105">
        <v>421.90499878000003</v>
      </c>
      <c r="E105">
        <v>1.65310001</v>
      </c>
      <c r="F105">
        <v>1240.0200195299999</v>
      </c>
      <c r="G105">
        <v>1.5379999900000001</v>
      </c>
      <c r="H105">
        <v>1151.9350585899999</v>
      </c>
      <c r="J105" s="2">
        <f>TREND(Calibration!$A$2:$A$4,Calibration!$B$2:$B$4,C105)</f>
        <v>396.03483153524633</v>
      </c>
      <c r="K105" s="2">
        <f>TREND(Calibration!$A$2:$A$4,Calibration!$C$2:$C$4,E105)</f>
        <v>646.25991100540659</v>
      </c>
      <c r="L105" s="2">
        <f>TREND(Calibration!$A$2:$A$4,Calibration!$D$2:$D$4,G105)</f>
        <v>582.77322863104541</v>
      </c>
    </row>
    <row r="106" spans="1:12" x14ac:dyDescent="0.25">
      <c r="A106">
        <v>520057</v>
      </c>
      <c r="B106">
        <v>14.25599957</v>
      </c>
      <c r="C106">
        <v>0.58969998000000001</v>
      </c>
      <c r="D106">
        <v>9.9000003020963209E+37</v>
      </c>
      <c r="E106">
        <v>1.7076</v>
      </c>
      <c r="F106">
        <v>468.35000609999997</v>
      </c>
      <c r="G106">
        <v>1.5467</v>
      </c>
      <c r="H106">
        <v>9.9000003020963209E+37</v>
      </c>
      <c r="J106" s="2">
        <f>TREND(Calibration!$A$2:$A$4,Calibration!$B$2:$B$4,C106)</f>
        <v>385.65801171336847</v>
      </c>
      <c r="K106" s="2">
        <f>TREND(Calibration!$A$2:$A$4,Calibration!$C$2:$C$4,E106)</f>
        <v>668.24497142738119</v>
      </c>
      <c r="L106" s="2">
        <f>TREND(Calibration!$A$2:$A$4,Calibration!$D$2:$D$4,G106)</f>
        <v>586.37066344353047</v>
      </c>
    </row>
    <row r="107" spans="1:12" x14ac:dyDescent="0.25">
      <c r="A107">
        <v>525056</v>
      </c>
      <c r="B107">
        <v>14.4090004</v>
      </c>
      <c r="C107">
        <v>0.58539998999999998</v>
      </c>
      <c r="D107">
        <v>742.91601562000005</v>
      </c>
      <c r="E107">
        <v>1.6038999599999999</v>
      </c>
      <c r="F107">
        <v>669.34899901999995</v>
      </c>
      <c r="G107">
        <v>1.5493999700000001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626.41282347357071</v>
      </c>
      <c r="L107" s="2">
        <f>TREND(Calibration!$A$2:$A$4,Calibration!$D$2:$D$4,G107)</f>
        <v>587.48709504196142</v>
      </c>
    </row>
    <row r="108" spans="1:12" x14ac:dyDescent="0.25">
      <c r="A108">
        <v>530056</v>
      </c>
      <c r="B108">
        <v>14.58100033</v>
      </c>
      <c r="C108">
        <v>0.6038</v>
      </c>
      <c r="D108">
        <v>490.58300781000003</v>
      </c>
      <c r="E108">
        <v>1.5887999500000001</v>
      </c>
      <c r="F108">
        <v>1148.3459472699999</v>
      </c>
      <c r="G108">
        <v>1.5450999700000001</v>
      </c>
      <c r="H108">
        <v>1025.9530029299999</v>
      </c>
      <c r="J108" s="2">
        <f>TREND(Calibration!$A$2:$A$4,Calibration!$B$2:$B$4,C108)</f>
        <v>394.36711478299469</v>
      </c>
      <c r="K108" s="2">
        <f>TREND(Calibration!$A$2:$A$4,Calibration!$C$2:$C$4,E108)</f>
        <v>620.3215447004477</v>
      </c>
      <c r="L108" s="2">
        <f>TREND(Calibration!$A$2:$A$4,Calibration!$D$2:$D$4,G108)</f>
        <v>585.70905459215896</v>
      </c>
    </row>
    <row r="109" spans="1:12" x14ac:dyDescent="0.25">
      <c r="A109">
        <v>535056</v>
      </c>
      <c r="B109">
        <v>14.661999700000001</v>
      </c>
      <c r="C109">
        <v>0.60479998999999995</v>
      </c>
      <c r="D109">
        <v>925.79199218999997</v>
      </c>
      <c r="E109">
        <v>1.58990002</v>
      </c>
      <c r="F109">
        <v>953.40802001999998</v>
      </c>
      <c r="G109">
        <v>1.54830003</v>
      </c>
      <c r="H109">
        <v>9.9000003020963209E+37</v>
      </c>
      <c r="J109" s="2">
        <f>TREND(Calibration!$A$2:$A$4,Calibration!$B$2:$B$4,C109)</f>
        <v>394.98477461458327</v>
      </c>
      <c r="K109" s="2">
        <f>TREND(Calibration!$A$2:$A$4,Calibration!$C$2:$C$4,E109)</f>
        <v>620.76530818404467</v>
      </c>
      <c r="L109" s="2">
        <f>TREND(Calibration!$A$2:$A$4,Calibration!$D$2:$D$4,G109)</f>
        <v>587.03227229490199</v>
      </c>
    </row>
    <row r="110" spans="1:12" x14ac:dyDescent="0.25">
      <c r="A110">
        <v>540056</v>
      </c>
      <c r="B110">
        <v>14.68500042</v>
      </c>
      <c r="C110">
        <v>0.60430002000000005</v>
      </c>
      <c r="D110">
        <v>890.60699463000003</v>
      </c>
      <c r="E110">
        <v>1.5964000199999999</v>
      </c>
      <c r="F110">
        <v>1236.49902344</v>
      </c>
      <c r="G110">
        <v>1.54830003</v>
      </c>
      <c r="H110">
        <v>9.9000003020963209E+37</v>
      </c>
      <c r="J110" s="2">
        <f>TREND(Calibration!$A$2:$A$4,Calibration!$B$2:$B$4,C110)</f>
        <v>394.6759601404392</v>
      </c>
      <c r="K110" s="2">
        <f>TREND(Calibration!$A$2:$A$4,Calibration!$C$2:$C$4,E110)</f>
        <v>623.38738009163274</v>
      </c>
      <c r="L110" s="2">
        <f>TREND(Calibration!$A$2:$A$4,Calibration!$D$2:$D$4,G110)</f>
        <v>587.03227229490199</v>
      </c>
    </row>
    <row r="111" spans="1:12" x14ac:dyDescent="0.25">
      <c r="A111">
        <v>545057</v>
      </c>
      <c r="B111">
        <v>14.6420002</v>
      </c>
      <c r="C111">
        <v>0.60479998999999995</v>
      </c>
      <c r="D111">
        <v>804.01300048999997</v>
      </c>
      <c r="E111">
        <v>1.42460001</v>
      </c>
      <c r="F111">
        <v>1290.00097656</v>
      </c>
      <c r="G111">
        <v>1.54990005</v>
      </c>
      <c r="H111">
        <v>9.9000003020963209E+37</v>
      </c>
      <c r="J111" s="2">
        <f>TREND(Calibration!$A$2:$A$4,Calibration!$B$2:$B$4,C111)</f>
        <v>394.98477461458327</v>
      </c>
      <c r="K111" s="2">
        <f>TREND(Calibration!$A$2:$A$4,Calibration!$C$2:$C$4,E111)</f>
        <v>554.0839985617306</v>
      </c>
      <c r="L111" s="2">
        <f>TREND(Calibration!$A$2:$A$4,Calibration!$D$2:$D$4,G111)</f>
        <v>587.69387701129563</v>
      </c>
    </row>
    <row r="112" spans="1:12" x14ac:dyDescent="0.25">
      <c r="A112">
        <v>550056</v>
      </c>
      <c r="B112">
        <v>14.538999560000001</v>
      </c>
      <c r="C112">
        <v>0.60000001999999997</v>
      </c>
      <c r="D112">
        <v>853.28497314000003</v>
      </c>
      <c r="E112">
        <v>1.58609998</v>
      </c>
      <c r="F112">
        <v>9.9000003020963209E+37</v>
      </c>
      <c r="G112">
        <v>1.5456000599999999</v>
      </c>
      <c r="H112">
        <v>9.9000003020963209E+37</v>
      </c>
      <c r="J112" s="2">
        <f>TREND(Calibration!$A$2:$A$4,Calibration!$B$2:$B$4,C112)</f>
        <v>392.01999630496994</v>
      </c>
      <c r="K112" s="2">
        <f>TREND(Calibration!$A$2:$A$4,Calibration!$C$2:$C$4,E112)</f>
        <v>619.23238847147366</v>
      </c>
      <c r="L112" s="2">
        <f>TREND(Calibration!$A$2:$A$4,Calibration!$D$2:$D$4,G112)</f>
        <v>585.91584069647092</v>
      </c>
    </row>
    <row r="113" spans="1:12" x14ac:dyDescent="0.25">
      <c r="A113">
        <v>555056</v>
      </c>
      <c r="B113">
        <v>14.4829998</v>
      </c>
      <c r="C113">
        <v>0.59780001999999999</v>
      </c>
      <c r="D113">
        <v>717.67999268000005</v>
      </c>
      <c r="E113">
        <v>1.6244000199999999</v>
      </c>
      <c r="F113">
        <v>9.9000003020963209E+37</v>
      </c>
      <c r="G113">
        <v>1.5440000300000001</v>
      </c>
      <c r="H113">
        <v>1255.35900879</v>
      </c>
      <c r="J113" s="2">
        <f>TREND(Calibration!$A$2:$A$4,Calibration!$B$2:$B$4,C113)</f>
        <v>390.66113108682293</v>
      </c>
      <c r="K113" s="2">
        <f>TREND(Calibration!$A$2:$A$4,Calibration!$C$2:$C$4,E113)</f>
        <v>634.6824590781664</v>
      </c>
      <c r="L113" s="2">
        <f>TREND(Calibration!$A$2:$A$4,Calibration!$D$2:$D$4,G113)</f>
        <v>585.25423184509953</v>
      </c>
    </row>
    <row r="114" spans="1:12" x14ac:dyDescent="0.25">
      <c r="A114">
        <v>560056</v>
      </c>
      <c r="B114">
        <v>14.376000400000001</v>
      </c>
      <c r="C114">
        <v>0.59299999000000003</v>
      </c>
      <c r="D114">
        <v>470.25900268999999</v>
      </c>
      <c r="E114">
        <v>1.7432999600000001</v>
      </c>
      <c r="F114">
        <v>1338.48706055</v>
      </c>
      <c r="G114">
        <v>1.5424</v>
      </c>
      <c r="H114">
        <v>9.9000003020963209E+37</v>
      </c>
      <c r="J114" s="2">
        <f>TREND(Calibration!$A$2:$A$4,Calibration!$B$2:$B$4,C114)</f>
        <v>387.69631571724915</v>
      </c>
      <c r="K114" s="2">
        <f>TREND(Calibration!$A$2:$A$4,Calibration!$C$2:$C$4,E114)</f>
        <v>682.64618099938446</v>
      </c>
      <c r="L114" s="2">
        <f>TREND(Calibration!$A$2:$A$4,Calibration!$D$2:$D$4,G114)</f>
        <v>584.59262299372801</v>
      </c>
    </row>
    <row r="115" spans="1:12" x14ac:dyDescent="0.25">
      <c r="A115">
        <v>565057</v>
      </c>
      <c r="B115">
        <v>14.32800007</v>
      </c>
      <c r="C115">
        <v>0.58810001999999995</v>
      </c>
      <c r="D115">
        <v>389.89801025000003</v>
      </c>
      <c r="E115">
        <v>1.7724000200000001</v>
      </c>
      <c r="F115">
        <v>1178.9610595700001</v>
      </c>
      <c r="G115">
        <v>1.54990005</v>
      </c>
      <c r="H115">
        <v>9.9000003020963209E+37</v>
      </c>
      <c r="J115" s="2">
        <f>TREND(Calibration!$A$2:$A$4,Calibration!$B$2:$B$4,C115)</f>
        <v>384.6697708068109</v>
      </c>
      <c r="K115" s="2">
        <f>TREND(Calibration!$A$2:$A$4,Calibration!$C$2:$C$4,E115)</f>
        <v>694.38501943555832</v>
      </c>
      <c r="L115" s="2">
        <f>TREND(Calibration!$A$2:$A$4,Calibration!$D$2:$D$4,G115)</f>
        <v>587.69387701129563</v>
      </c>
    </row>
    <row r="116" spans="1:12" x14ac:dyDescent="0.25">
      <c r="A116">
        <v>570057</v>
      </c>
      <c r="B116">
        <v>14.31200027</v>
      </c>
      <c r="C116">
        <v>0.58160000999999995</v>
      </c>
      <c r="D116">
        <v>304.60900879000002</v>
      </c>
      <c r="E116">
        <v>1.82319999</v>
      </c>
      <c r="F116">
        <v>1130.8530273399999</v>
      </c>
      <c r="G116">
        <v>1.5440000300000001</v>
      </c>
      <c r="H116">
        <v>9.9000003020963209E+37</v>
      </c>
      <c r="J116" s="2">
        <f>TREND(Calibration!$A$2:$A$4,Calibration!$B$2:$B$4,C116)</f>
        <v>380.65493557653457</v>
      </c>
      <c r="K116" s="2">
        <f>TREND(Calibration!$A$2:$A$4,Calibration!$C$2:$C$4,E116)</f>
        <v>714.8775077806846</v>
      </c>
      <c r="L116" s="2">
        <f>TREND(Calibration!$A$2:$A$4,Calibration!$D$2:$D$4,G116)</f>
        <v>585.25423184509953</v>
      </c>
    </row>
    <row r="117" spans="1:12" x14ac:dyDescent="0.25">
      <c r="A117">
        <v>575057</v>
      </c>
      <c r="B117">
        <v>14.33100033</v>
      </c>
      <c r="C117">
        <v>0.57459998000000001</v>
      </c>
      <c r="D117">
        <v>504.36898803999998</v>
      </c>
      <c r="E117">
        <v>1.8378000299999999</v>
      </c>
      <c r="F117">
        <v>967.61999512</v>
      </c>
      <c r="G117">
        <v>1.54779994</v>
      </c>
      <c r="H117">
        <v>9.9000003020963209E+37</v>
      </c>
      <c r="J117" s="2">
        <f>TREND(Calibration!$A$2:$A$4,Calibration!$B$2:$B$4,C117)</f>
        <v>376.33125498881378</v>
      </c>
      <c r="K117" s="2">
        <f>TREND(Calibration!$A$2:$A$4,Calibration!$C$2:$C$4,E117)</f>
        <v>720.76710081663271</v>
      </c>
      <c r="L117" s="2">
        <f>TREND(Calibration!$A$2:$A$4,Calibration!$D$2:$D$4,G117)</f>
        <v>586.82548619058991</v>
      </c>
    </row>
    <row r="118" spans="1:12" x14ac:dyDescent="0.25">
      <c r="A118">
        <v>580057</v>
      </c>
      <c r="B118">
        <v>14.385999679999999</v>
      </c>
      <c r="C118">
        <v>0.57410002000000004</v>
      </c>
      <c r="D118">
        <v>553.26898193</v>
      </c>
      <c r="E118">
        <v>1.6621999700000001</v>
      </c>
      <c r="F118">
        <v>788.81298828000001</v>
      </c>
      <c r="G118">
        <v>1.54990005</v>
      </c>
      <c r="H118">
        <v>9.9000003020963209E+37</v>
      </c>
      <c r="J118" s="2">
        <f>TREND(Calibration!$A$2:$A$4,Calibration!$B$2:$B$4,C118)</f>
        <v>376.02244669132978</v>
      </c>
      <c r="K118" s="2">
        <f>TREND(Calibration!$A$2:$A$4,Calibration!$C$2:$C$4,E118)</f>
        <v>649.93079554020289</v>
      </c>
      <c r="L118" s="2">
        <f>TREND(Calibration!$A$2:$A$4,Calibration!$D$2:$D$4,G118)</f>
        <v>587.69387701129563</v>
      </c>
    </row>
    <row r="119" spans="1:12" x14ac:dyDescent="0.25">
      <c r="A119">
        <v>585057</v>
      </c>
      <c r="B119">
        <v>14.47999954</v>
      </c>
      <c r="C119">
        <v>0.57950002</v>
      </c>
      <c r="D119">
        <v>569.22601318</v>
      </c>
      <c r="E119">
        <v>1.8382999900000001</v>
      </c>
      <c r="F119">
        <v>900.82598876999998</v>
      </c>
      <c r="G119">
        <v>1.55209994</v>
      </c>
      <c r="H119">
        <v>9.9000003020963209E+37</v>
      </c>
      <c r="J119" s="2">
        <f>TREND(Calibration!$A$2:$A$4,Calibration!$B$2:$B$4,C119)</f>
        <v>379.35784313587254</v>
      </c>
      <c r="K119" s="2">
        <f>TREND(Calibration!$A$2:$A$4,Calibration!$C$2:$C$4,E119)</f>
        <v>720.96878251985095</v>
      </c>
      <c r="L119" s="2">
        <f>TREND(Calibration!$A$2:$A$4,Calibration!$D$2:$D$4,G119)</f>
        <v>588.60352664039237</v>
      </c>
    </row>
    <row r="120" spans="1:12" x14ac:dyDescent="0.25">
      <c r="A120">
        <v>590058</v>
      </c>
      <c r="B120">
        <v>14.52900028</v>
      </c>
      <c r="C120">
        <v>0.56919998000000005</v>
      </c>
      <c r="D120">
        <v>823.03100586000005</v>
      </c>
      <c r="E120">
        <v>1.8723000299999999</v>
      </c>
      <c r="F120">
        <v>848.46697998000002</v>
      </c>
      <c r="G120">
        <v>1.5461000199999999</v>
      </c>
      <c r="H120">
        <v>9.9000003020963209E+37</v>
      </c>
      <c r="J120" s="2">
        <f>TREND(Calibration!$A$2:$A$4,Calibration!$B$2:$B$4,C120)</f>
        <v>372.99585854427107</v>
      </c>
      <c r="K120" s="2">
        <f>TREND(Calibration!$A$2:$A$4,Calibration!$C$2:$C$4,E120)</f>
        <v>734.68425171075444</v>
      </c>
      <c r="L120" s="2">
        <f>TREND(Calibration!$A$2:$A$4,Calibration!$D$2:$D$4,G120)</f>
        <v>586.12257304607169</v>
      </c>
    </row>
    <row r="121" spans="1:12" x14ac:dyDescent="0.25">
      <c r="A121">
        <v>595058</v>
      </c>
      <c r="B121">
        <v>14.463999749999999</v>
      </c>
      <c r="C121">
        <v>0.57029998000000004</v>
      </c>
      <c r="D121">
        <v>673.10302734000004</v>
      </c>
      <c r="E121">
        <v>1.74269998</v>
      </c>
      <c r="F121">
        <v>754.82897949000005</v>
      </c>
      <c r="G121">
        <v>1.5456000599999999</v>
      </c>
      <c r="H121">
        <v>9.9000003020963209E+37</v>
      </c>
      <c r="J121" s="2">
        <f>TREND(Calibration!$A$2:$A$4,Calibration!$B$2:$B$4,C121)</f>
        <v>373.67529115334457</v>
      </c>
      <c r="K121" s="2">
        <f>TREND(Calibration!$A$2:$A$4,Calibration!$C$2:$C$4,E121)</f>
        <v>682.40415166044374</v>
      </c>
      <c r="L121" s="2">
        <f>TREND(Calibration!$A$2:$A$4,Calibration!$D$2:$D$4,G121)</f>
        <v>585.91584069647092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14.369999890000001</v>
      </c>
      <c r="C2">
        <v>0.58490001999999996</v>
      </c>
      <c r="D2">
        <v>465.58200073</v>
      </c>
      <c r="E2">
        <v>1.6552</v>
      </c>
      <c r="F2">
        <v>863.44598388999998</v>
      </c>
      <c r="G2">
        <v>1.5467</v>
      </c>
      <c r="H2">
        <v>1331.0959472699999</v>
      </c>
      <c r="J2" s="2">
        <f>TREND(Calibration!$A$2:$A$4,Calibration!$B$2:$B$4,C2)</f>
        <v>382.69323958041525</v>
      </c>
      <c r="K2" s="2">
        <f>TREND(Calibration!$A$2:$A$4,Calibration!$C$2:$C$4,E2)</f>
        <v>647.10703789543982</v>
      </c>
      <c r="L2" s="2">
        <f>TREND(Calibration!$A$2:$A$4,Calibration!$D$2:$D$4,G2)</f>
        <v>586.37066344353047</v>
      </c>
      <c r="N2" s="2">
        <f>AVERAGE(J2:J265)</f>
        <v>408.0368360912974</v>
      </c>
    </row>
    <row r="3" spans="1:14" x14ac:dyDescent="0.25">
      <c r="A3">
        <v>5043</v>
      </c>
      <c r="B3">
        <v>14.26500034</v>
      </c>
      <c r="C3">
        <v>0.57950002</v>
      </c>
      <c r="D3">
        <v>1328.0639648399999</v>
      </c>
      <c r="E3">
        <v>1.7811000299999999</v>
      </c>
      <c r="F3">
        <v>777.05700683999999</v>
      </c>
      <c r="G3">
        <v>1.54449999</v>
      </c>
      <c r="H3">
        <v>9.9000003020963209E+37</v>
      </c>
      <c r="J3" s="2">
        <f>TREND(Calibration!$A$2:$A$4,Calibration!$B$2:$B$4,C3)</f>
        <v>379.35784313587254</v>
      </c>
      <c r="K3" s="2">
        <f>TREND(Calibration!$A$2:$A$4,Calibration!$C$2:$C$4,E3)</f>
        <v>697.89456586890219</v>
      </c>
      <c r="L3" s="2">
        <f>TREND(Calibration!$A$2:$A$4,Calibration!$D$2:$D$4,G3)</f>
        <v>585.4609641947003</v>
      </c>
    </row>
    <row r="4" spans="1:14" x14ac:dyDescent="0.25">
      <c r="A4">
        <v>10044</v>
      </c>
      <c r="B4">
        <v>14.28100014</v>
      </c>
      <c r="C4">
        <v>0.57029998000000004</v>
      </c>
      <c r="D4">
        <v>812.10797118999994</v>
      </c>
      <c r="E4">
        <v>1.72109997</v>
      </c>
      <c r="F4">
        <v>900.87200928000004</v>
      </c>
      <c r="G4">
        <v>1.5509999999999999</v>
      </c>
      <c r="H4">
        <v>9.9000003020963209E+37</v>
      </c>
      <c r="J4" s="2">
        <f>TREND(Calibration!$A$2:$A$4,Calibration!$B$2:$B$4,C4)</f>
        <v>373.67529115334457</v>
      </c>
      <c r="K4" s="2">
        <f>TREND(Calibration!$A$2:$A$4,Calibration!$C$2:$C$4,E4)</f>
        <v>673.69080097973244</v>
      </c>
      <c r="L4" s="2">
        <f>TREND(Calibration!$A$2:$A$4,Calibration!$D$2:$D$4,G4)</f>
        <v>588.14870389333294</v>
      </c>
    </row>
    <row r="5" spans="1:14" x14ac:dyDescent="0.25">
      <c r="A5">
        <v>15048</v>
      </c>
      <c r="B5">
        <v>14.368000029999999</v>
      </c>
      <c r="C5">
        <v>0.58160000999999995</v>
      </c>
      <c r="D5">
        <v>568.07800293000003</v>
      </c>
      <c r="E5">
        <v>1.16159999</v>
      </c>
      <c r="F5">
        <v>634.80902100000003</v>
      </c>
      <c r="G5">
        <v>1.5532000100000001</v>
      </c>
      <c r="H5">
        <v>9.9000003020963209E+37</v>
      </c>
      <c r="J5" s="2">
        <f>TREND(Calibration!$A$2:$A$4,Calibration!$B$2:$B$4,C5)</f>
        <v>380.65493557653457</v>
      </c>
      <c r="K5" s="2">
        <f>TREND(Calibration!$A$2:$A$4,Calibration!$C$2:$C$4,E5)</f>
        <v>447.99092715601944</v>
      </c>
      <c r="L5" s="2">
        <f>TREND(Calibration!$A$2:$A$4,Calibration!$D$2:$D$4,G5)</f>
        <v>589.05840314216312</v>
      </c>
    </row>
    <row r="6" spans="1:14" x14ac:dyDescent="0.25">
      <c r="A6">
        <v>20046</v>
      </c>
      <c r="B6">
        <v>14.46199989</v>
      </c>
      <c r="C6">
        <v>0.57410002000000004</v>
      </c>
      <c r="D6">
        <v>819.48199463000003</v>
      </c>
      <c r="E6">
        <v>1.30799997</v>
      </c>
      <c r="F6">
        <v>595.32000731999995</v>
      </c>
      <c r="G6">
        <v>1.5471999599999999</v>
      </c>
      <c r="H6">
        <v>9.9000003020963209E+37</v>
      </c>
      <c r="J6" s="2">
        <f>TREND(Calibration!$A$2:$A$4,Calibration!$B$2:$B$4,C6)</f>
        <v>376.02244669132978</v>
      </c>
      <c r="K6" s="2">
        <f>TREND(Calibration!$A$2:$A$4,Calibration!$C$2:$C$4,E6)</f>
        <v>507.04804636055292</v>
      </c>
      <c r="L6" s="2">
        <f>TREND(Calibration!$A$2:$A$4,Calibration!$D$2:$D$4,G6)</f>
        <v>586.57739579313113</v>
      </c>
    </row>
    <row r="7" spans="1:14" x14ac:dyDescent="0.25">
      <c r="A7">
        <v>25046</v>
      </c>
      <c r="B7">
        <v>14.59500027</v>
      </c>
      <c r="C7">
        <v>0.59189999000000004</v>
      </c>
      <c r="D7">
        <v>487.47698974999997</v>
      </c>
      <c r="E7">
        <v>1.3809000300000001</v>
      </c>
      <c r="F7">
        <v>949.86102295000001</v>
      </c>
      <c r="G7">
        <v>1.5418000199999999</v>
      </c>
      <c r="H7">
        <v>1167.9210205100001</v>
      </c>
      <c r="J7" s="2">
        <f>TREND(Calibration!$A$2:$A$4,Calibration!$B$2:$B$4,C7)</f>
        <v>387.01688310817565</v>
      </c>
      <c r="K7" s="2">
        <f>TREND(Calibration!$A$2:$A$4,Calibration!$C$2:$C$4,E7)</f>
        <v>536.45561549708998</v>
      </c>
      <c r="L7" s="2">
        <f>TREND(Calibration!$A$2:$A$4,Calibration!$D$2:$D$4,G7)</f>
        <v>584.34453259626923</v>
      </c>
    </row>
    <row r="8" spans="1:14" x14ac:dyDescent="0.25">
      <c r="A8">
        <v>30050</v>
      </c>
      <c r="B8">
        <v>14.618000029999999</v>
      </c>
      <c r="C8">
        <v>0.57779997999999999</v>
      </c>
      <c r="D8">
        <v>936.65100098000005</v>
      </c>
      <c r="E8">
        <v>1.3705999900000001</v>
      </c>
      <c r="F8">
        <v>679.61901854999996</v>
      </c>
      <c r="G8">
        <v>1.54340005</v>
      </c>
      <c r="H8">
        <v>9.9000003020963209E+37</v>
      </c>
      <c r="J8" s="2">
        <f>TREND(Calibration!$A$2:$A$4,Calibration!$B$2:$B$4,C8)</f>
        <v>378.30778621520949</v>
      </c>
      <c r="K8" s="2">
        <f>TREND(Calibration!$A$2:$A$4,Calibration!$C$2:$C$4,E8)</f>
        <v>532.3006238769309</v>
      </c>
      <c r="L8" s="2">
        <f>TREND(Calibration!$A$2:$A$4,Calibration!$D$2:$D$4,G8)</f>
        <v>585.00614144764074</v>
      </c>
    </row>
    <row r="9" spans="1:14" x14ac:dyDescent="0.25">
      <c r="A9">
        <v>35050</v>
      </c>
      <c r="B9">
        <v>14.56999969</v>
      </c>
      <c r="C9">
        <v>0.58219999</v>
      </c>
      <c r="D9">
        <v>585.34100341999999</v>
      </c>
      <c r="E9">
        <v>1.34689999</v>
      </c>
      <c r="F9">
        <v>724.82800293000003</v>
      </c>
      <c r="G9">
        <v>1.5467</v>
      </c>
      <c r="H9">
        <v>9.9000003020963209E+37</v>
      </c>
      <c r="J9" s="2">
        <f>TREND(Calibration!$A$2:$A$4,Calibration!$B$2:$B$4,C9)</f>
        <v>381.02552282816362</v>
      </c>
      <c r="K9" s="2">
        <f>TREND(Calibration!$A$2:$A$4,Calibration!$C$2:$C$4,E9)</f>
        <v>522.74014630618638</v>
      </c>
      <c r="L9" s="2">
        <f>TREND(Calibration!$A$2:$A$4,Calibration!$D$2:$D$4,G9)</f>
        <v>586.37066344353047</v>
      </c>
    </row>
    <row r="10" spans="1:14" x14ac:dyDescent="0.25">
      <c r="A10">
        <v>40051</v>
      </c>
      <c r="B10">
        <v>14.5170002</v>
      </c>
      <c r="C10">
        <v>0.59939998000000005</v>
      </c>
      <c r="D10">
        <v>376.97000121999997</v>
      </c>
      <c r="E10">
        <v>1.3793</v>
      </c>
      <c r="F10">
        <v>1142.9620361299999</v>
      </c>
      <c r="G10">
        <v>1.5440000300000001</v>
      </c>
      <c r="H10">
        <v>9.9000003020963209E+37</v>
      </c>
      <c r="J10" s="2">
        <f>TREND(Calibration!$A$2:$A$4,Calibration!$B$2:$B$4,C10)</f>
        <v>391.6493719933805</v>
      </c>
      <c r="K10" s="2">
        <f>TREND(Calibration!$A$2:$A$4,Calibration!$C$2:$C$4,E10)</f>
        <v>535.81017031027488</v>
      </c>
      <c r="L10" s="2">
        <f>TREND(Calibration!$A$2:$A$4,Calibration!$D$2:$D$4,G10)</f>
        <v>585.25423184509953</v>
      </c>
    </row>
    <row r="11" spans="1:14" x14ac:dyDescent="0.25">
      <c r="A11">
        <v>45051</v>
      </c>
      <c r="B11">
        <v>14.36100006</v>
      </c>
      <c r="C11">
        <v>0.58490001999999996</v>
      </c>
      <c r="D11">
        <v>953.13098145000004</v>
      </c>
      <c r="E11">
        <v>1.38030005</v>
      </c>
      <c r="F11">
        <v>691.24597168000003</v>
      </c>
      <c r="G11">
        <v>1.5456000599999999</v>
      </c>
      <c r="H11">
        <v>9.9000003020963209E+37</v>
      </c>
      <c r="J11" s="2">
        <f>TREND(Calibration!$A$2:$A$4,Calibration!$B$2:$B$4,C11)</f>
        <v>382.69323958041525</v>
      </c>
      <c r="K11" s="2">
        <f>TREND(Calibration!$A$2:$A$4,Calibration!$C$2:$C$4,E11)</f>
        <v>536.21358615814927</v>
      </c>
      <c r="L11" s="2">
        <f>TREND(Calibration!$A$2:$A$4,Calibration!$D$2:$D$4,G11)</f>
        <v>585.91584069647092</v>
      </c>
    </row>
    <row r="12" spans="1:14" x14ac:dyDescent="0.25">
      <c r="A12">
        <v>50052</v>
      </c>
      <c r="B12">
        <v>14.274000170000001</v>
      </c>
      <c r="C12">
        <v>0.59670000999999995</v>
      </c>
      <c r="D12">
        <v>695.74700928000004</v>
      </c>
      <c r="E12">
        <v>1.41439998</v>
      </c>
      <c r="F12">
        <v>647.60198975000003</v>
      </c>
      <c r="G12">
        <v>1.5369999400000001</v>
      </c>
      <c r="H12">
        <v>9.9000003020963209E+37</v>
      </c>
      <c r="J12" s="2">
        <f>TREND(Calibration!$A$2:$A$4,Calibration!$B$2:$B$4,C12)</f>
        <v>389.98169230108931</v>
      </c>
      <c r="K12" s="2">
        <f>TREND(Calibration!$A$2:$A$4,Calibration!$C$2:$C$4,E12)</f>
        <v>549.96935054333733</v>
      </c>
      <c r="L12" s="2">
        <f>TREND(Calibration!$A$2:$A$4,Calibration!$D$2:$D$4,G12)</f>
        <v>582.35971017713257</v>
      </c>
    </row>
    <row r="13" spans="1:14" x14ac:dyDescent="0.25">
      <c r="A13">
        <v>55052</v>
      </c>
      <c r="B13">
        <v>14.23200035</v>
      </c>
      <c r="C13">
        <v>0.60919999999999996</v>
      </c>
      <c r="D13">
        <v>864.04602050999995</v>
      </c>
      <c r="E13">
        <v>1.4003000299999999</v>
      </c>
      <c r="F13">
        <v>423.82299805000002</v>
      </c>
      <c r="G13">
        <v>1.5348000500000001</v>
      </c>
      <c r="H13">
        <v>9.9000003020963209E+37</v>
      </c>
      <c r="J13" s="2">
        <f>TREND(Calibration!$A$2:$A$4,Calibration!$B$2:$B$4,C13)</f>
        <v>397.7025112275374</v>
      </c>
      <c r="K13" s="2">
        <f>TREND(Calibration!$A$2:$A$4,Calibration!$C$2:$C$4,E13)</f>
        <v>544.28149165204536</v>
      </c>
      <c r="L13" s="2">
        <f>TREND(Calibration!$A$2:$A$4,Calibration!$D$2:$D$4,G13)</f>
        <v>581.45006054803594</v>
      </c>
    </row>
    <row r="14" spans="1:14" x14ac:dyDescent="0.25">
      <c r="A14">
        <v>60052</v>
      </c>
      <c r="B14">
        <v>14.309000019999999</v>
      </c>
      <c r="C14">
        <v>0.61460000000000004</v>
      </c>
      <c r="D14">
        <v>843.19201659999999</v>
      </c>
      <c r="E14">
        <v>1.3393000399999999</v>
      </c>
      <c r="F14">
        <v>366.14300537000003</v>
      </c>
      <c r="G14">
        <v>1.5336999899999999</v>
      </c>
      <c r="H14">
        <v>9.9000003020963209E+37</v>
      </c>
      <c r="J14" s="2">
        <f>TREND(Calibration!$A$2:$A$4,Calibration!$B$2:$B$4,C14)</f>
        <v>401.03790767208022</v>
      </c>
      <c r="K14" s="2">
        <f>TREND(Calibration!$A$2:$A$4,Calibration!$C$2:$C$4,E14)</f>
        <v>519.67435932248259</v>
      </c>
      <c r="L14" s="2">
        <f>TREND(Calibration!$A$2:$A$4,Calibration!$D$2:$D$4,G14)</f>
        <v>580.99518818124284</v>
      </c>
    </row>
    <row r="15" spans="1:14" x14ac:dyDescent="0.25">
      <c r="A15">
        <v>65053</v>
      </c>
      <c r="B15">
        <v>14.5</v>
      </c>
      <c r="C15">
        <v>0.62</v>
      </c>
      <c r="D15">
        <v>1080.80505371</v>
      </c>
      <c r="E15">
        <v>1.3809000300000001</v>
      </c>
      <c r="F15">
        <v>275.29000853999997</v>
      </c>
      <c r="G15">
        <v>1.54069996</v>
      </c>
      <c r="H15">
        <v>9.9000003020963209E+37</v>
      </c>
      <c r="J15" s="2">
        <f>TREND(Calibration!$A$2:$A$4,Calibration!$B$2:$B$4,C15)</f>
        <v>404.37330411662293</v>
      </c>
      <c r="K15" s="2">
        <f>TREND(Calibration!$A$2:$A$4,Calibration!$C$2:$C$4,E15)</f>
        <v>536.45561549708998</v>
      </c>
      <c r="L15" s="2">
        <f>TREND(Calibration!$A$2:$A$4,Calibration!$D$2:$D$4,G15)</f>
        <v>583.88966022947636</v>
      </c>
    </row>
    <row r="16" spans="1:14" x14ac:dyDescent="0.25">
      <c r="A16">
        <v>70053</v>
      </c>
      <c r="B16">
        <v>14.72099972</v>
      </c>
      <c r="C16">
        <v>0.62319999999999998</v>
      </c>
      <c r="D16">
        <v>845.22698975000003</v>
      </c>
      <c r="E16">
        <v>1.4731999600000001</v>
      </c>
      <c r="F16">
        <v>634.96697998000002</v>
      </c>
      <c r="G16">
        <v>1.5418000199999999</v>
      </c>
      <c r="H16">
        <v>9.9000003020963209E+37</v>
      </c>
      <c r="J16" s="2">
        <f>TREND(Calibration!$A$2:$A$4,Calibration!$B$2:$B$4,C16)</f>
        <v>406.34983534301864</v>
      </c>
      <c r="K16" s="2">
        <f>TREND(Calibration!$A$2:$A$4,Calibration!$C$2:$C$4,E16)</f>
        <v>573.68900834714441</v>
      </c>
      <c r="L16" s="2">
        <f>TREND(Calibration!$A$2:$A$4,Calibration!$D$2:$D$4,G16)</f>
        <v>584.34453259626923</v>
      </c>
    </row>
    <row r="17" spans="1:12" x14ac:dyDescent="0.25">
      <c r="A17">
        <v>75055</v>
      </c>
      <c r="B17">
        <v>14.880000109999999</v>
      </c>
      <c r="C17">
        <v>0.62</v>
      </c>
      <c r="D17">
        <v>9.9000003020963209E+37</v>
      </c>
      <c r="E17">
        <v>1.5169999599999999</v>
      </c>
      <c r="F17">
        <v>486.00601196000002</v>
      </c>
      <c r="G17">
        <v>1.5424</v>
      </c>
      <c r="H17">
        <v>1269.6340332</v>
      </c>
      <c r="J17" s="2">
        <f>TREND(Calibration!$A$2:$A$4,Calibration!$B$2:$B$4,C17)</f>
        <v>404.37330411662293</v>
      </c>
      <c r="K17" s="2">
        <f>TREND(Calibration!$A$2:$A$4,Calibration!$C$2:$C$4,E17)</f>
        <v>591.35773904750761</v>
      </c>
      <c r="L17" s="2">
        <f>TREND(Calibration!$A$2:$A$4,Calibration!$D$2:$D$4,G17)</f>
        <v>584.59262299372801</v>
      </c>
    </row>
    <row r="18" spans="1:12" x14ac:dyDescent="0.25">
      <c r="A18">
        <v>80054</v>
      </c>
      <c r="B18">
        <v>14.899000170000001</v>
      </c>
      <c r="C18">
        <v>0.62269998000000004</v>
      </c>
      <c r="D18">
        <v>885.46502685999997</v>
      </c>
      <c r="E18">
        <v>1.38789999</v>
      </c>
      <c r="F18">
        <v>599.20800781000003</v>
      </c>
      <c r="G18">
        <v>1.5424</v>
      </c>
      <c r="H18">
        <v>1311.5350341799999</v>
      </c>
      <c r="J18" s="2">
        <f>TREND(Calibration!$A$2:$A$4,Calibration!$B$2:$B$4,C18)</f>
        <v>406.04098998557419</v>
      </c>
      <c r="K18" s="2">
        <f>TREND(Calibration!$A$2:$A$4,Calibration!$C$2:$C$4,E18)</f>
        <v>539.27936910789629</v>
      </c>
      <c r="L18" s="2">
        <f>TREND(Calibration!$A$2:$A$4,Calibration!$D$2:$D$4,G18)</f>
        <v>584.59262299372801</v>
      </c>
    </row>
    <row r="19" spans="1:12" x14ac:dyDescent="0.25">
      <c r="A19">
        <v>85054</v>
      </c>
      <c r="B19">
        <v>14.77900028</v>
      </c>
      <c r="C19">
        <v>0.61350000000000005</v>
      </c>
      <c r="D19">
        <v>9.9000003020963209E+37</v>
      </c>
      <c r="E19">
        <v>1.3377000100000001</v>
      </c>
      <c r="F19">
        <v>220.75799560999999</v>
      </c>
      <c r="G19">
        <v>1.5397000300000001</v>
      </c>
      <c r="H19">
        <v>9.9000003020963209E+37</v>
      </c>
      <c r="J19" s="2">
        <f>TREND(Calibration!$A$2:$A$4,Calibration!$B$2:$B$4,C19)</f>
        <v>400.35847506300672</v>
      </c>
      <c r="K19" s="2">
        <f>TREND(Calibration!$A$2:$A$4,Calibration!$C$2:$C$4,E19)</f>
        <v>519.02891413566749</v>
      </c>
      <c r="L19" s="2">
        <f>TREND(Calibration!$A$2:$A$4,Calibration!$D$2:$D$4,G19)</f>
        <v>583.47619139529706</v>
      </c>
    </row>
    <row r="20" spans="1:12" x14ac:dyDescent="0.25">
      <c r="A20">
        <v>90054</v>
      </c>
      <c r="B20">
        <v>14.69799995</v>
      </c>
      <c r="C20">
        <v>0.62050002999999998</v>
      </c>
      <c r="D20">
        <v>547.81896973000005</v>
      </c>
      <c r="E20">
        <v>1.3479000299999999</v>
      </c>
      <c r="F20">
        <v>843.27001953000001</v>
      </c>
      <c r="G20">
        <v>1.5359</v>
      </c>
      <c r="H20">
        <v>968.44396973000005</v>
      </c>
      <c r="J20" s="2">
        <f>TREND(Calibration!$A$2:$A$4,Calibration!$B$2:$B$4,C20)</f>
        <v>404.68215565072751</v>
      </c>
      <c r="K20" s="2">
        <f>TREND(Calibration!$A$2:$A$4,Calibration!$C$2:$C$4,E20)</f>
        <v>523.14355812010388</v>
      </c>
      <c r="L20" s="2">
        <f>TREND(Calibration!$A$2:$A$4,Calibration!$D$2:$D$4,G20)</f>
        <v>581.90488743007313</v>
      </c>
    </row>
    <row r="21" spans="1:12" x14ac:dyDescent="0.25">
      <c r="A21">
        <v>95054</v>
      </c>
      <c r="B21">
        <v>14.545000079999999</v>
      </c>
      <c r="C21">
        <v>0.62639999000000002</v>
      </c>
      <c r="D21">
        <v>1000.76898193</v>
      </c>
      <c r="E21">
        <v>1.329</v>
      </c>
      <c r="F21">
        <v>593.52502441000001</v>
      </c>
      <c r="G21">
        <v>1.5397000300000001</v>
      </c>
      <c r="H21">
        <v>9.9000003020963209E+37</v>
      </c>
      <c r="J21" s="2">
        <f>TREND(Calibration!$A$2:$A$4,Calibration!$B$2:$B$4,C21)</f>
        <v>408.32636039275428</v>
      </c>
      <c r="K21" s="2">
        <f>TREND(Calibration!$A$2:$A$4,Calibration!$C$2:$C$4,E21)</f>
        <v>515.51936770232339</v>
      </c>
      <c r="L21" s="2">
        <f>TREND(Calibration!$A$2:$A$4,Calibration!$D$2:$D$4,G21)</f>
        <v>583.47619139529706</v>
      </c>
    </row>
    <row r="22" spans="1:12" x14ac:dyDescent="0.25">
      <c r="A22">
        <v>100055</v>
      </c>
      <c r="B22">
        <v>14.463999749999999</v>
      </c>
      <c r="C22">
        <v>0.60809999999999997</v>
      </c>
      <c r="D22">
        <v>975.33898925999995</v>
      </c>
      <c r="E22">
        <v>1.3711999699999999</v>
      </c>
      <c r="F22">
        <v>1259.0389404299999</v>
      </c>
      <c r="G22">
        <v>1.5424</v>
      </c>
      <c r="H22">
        <v>1258.9699707</v>
      </c>
      <c r="J22" s="2">
        <f>TREND(Calibration!$A$2:$A$4,Calibration!$B$2:$B$4,C22)</f>
        <v>397.0230786184639</v>
      </c>
      <c r="K22" s="2">
        <f>TREND(Calibration!$A$2:$A$4,Calibration!$C$2:$C$4,E22)</f>
        <v>532.54265321587161</v>
      </c>
      <c r="L22" s="2">
        <f>TREND(Calibration!$A$2:$A$4,Calibration!$D$2:$D$4,G22)</f>
        <v>584.59262299372801</v>
      </c>
    </row>
    <row r="23" spans="1:12" x14ac:dyDescent="0.25">
      <c r="A23">
        <v>105055</v>
      </c>
      <c r="B23">
        <v>14.38300037</v>
      </c>
      <c r="C23">
        <v>0.61080003000000005</v>
      </c>
      <c r="D23">
        <v>1089.4670410199999</v>
      </c>
      <c r="E23">
        <v>1.37329996</v>
      </c>
      <c r="F23">
        <v>777.35699463000003</v>
      </c>
      <c r="G23">
        <v>1.5326000500000001</v>
      </c>
      <c r="H23">
        <v>9.9000003020963209E+37</v>
      </c>
      <c r="J23" s="2">
        <f>TREND(Calibration!$A$2:$A$4,Calibration!$B$2:$B$4,C23)</f>
        <v>398.69079537071559</v>
      </c>
      <c r="K23" s="2">
        <f>TREND(Calibration!$A$2:$A$4,Calibration!$C$2:$C$4,E23)</f>
        <v>533.38978010590483</v>
      </c>
      <c r="L23" s="2">
        <f>TREND(Calibration!$A$2:$A$4,Calibration!$D$2:$D$4,G23)</f>
        <v>580.54036543418351</v>
      </c>
    </row>
    <row r="24" spans="1:12" x14ac:dyDescent="0.25">
      <c r="A24">
        <v>110055</v>
      </c>
      <c r="B24">
        <v>14.32800007</v>
      </c>
      <c r="C24">
        <v>0.61019999000000003</v>
      </c>
      <c r="D24">
        <v>767.82299805000002</v>
      </c>
      <c r="E24">
        <v>1.34689999</v>
      </c>
      <c r="F24">
        <v>1259.6629638700001</v>
      </c>
      <c r="G24">
        <v>1.53530002</v>
      </c>
      <c r="H24">
        <v>9.9000003020963209E+37</v>
      </c>
      <c r="J24" s="2">
        <f>TREND(Calibration!$A$2:$A$4,Calibration!$B$2:$B$4,C24)</f>
        <v>398.32017105912604</v>
      </c>
      <c r="K24" s="2">
        <f>TREND(Calibration!$A$2:$A$4,Calibration!$C$2:$C$4,E24)</f>
        <v>522.74014630618638</v>
      </c>
      <c r="L24" s="2">
        <f>TREND(Calibration!$A$2:$A$4,Calibration!$D$2:$D$4,G24)</f>
        <v>581.65679703261435</v>
      </c>
    </row>
    <row r="25" spans="1:12" x14ac:dyDescent="0.25">
      <c r="A25">
        <v>115055</v>
      </c>
      <c r="B25">
        <v>14.4090004</v>
      </c>
      <c r="C25">
        <v>0.60159998999999997</v>
      </c>
      <c r="D25">
        <v>545.28802489999998</v>
      </c>
      <c r="E25">
        <v>1.3532999800000001</v>
      </c>
      <c r="F25">
        <v>9.9000003020963209E+37</v>
      </c>
      <c r="G25">
        <v>1.5391000500000001</v>
      </c>
      <c r="H25">
        <v>975.70001220999995</v>
      </c>
      <c r="J25" s="2">
        <f>TREND(Calibration!$A$2:$A$4,Calibration!$B$2:$B$4,C25)</f>
        <v>393.00824338818757</v>
      </c>
      <c r="K25" s="2">
        <f>TREND(Calibration!$A$2:$A$4,Calibration!$C$2:$C$4,E25)</f>
        <v>525.32187461200874</v>
      </c>
      <c r="L25" s="2">
        <f>TREND(Calibration!$A$2:$A$4,Calibration!$D$2:$D$4,G25)</f>
        <v>583.22810099783828</v>
      </c>
    </row>
    <row r="26" spans="1:12" x14ac:dyDescent="0.25">
      <c r="A26">
        <v>120056</v>
      </c>
      <c r="B26">
        <v>14.432000159999999</v>
      </c>
      <c r="C26">
        <v>0.60750002000000003</v>
      </c>
      <c r="D26">
        <v>992.56402588000003</v>
      </c>
      <c r="E26">
        <v>1.35230005</v>
      </c>
      <c r="F26">
        <v>1238.60998535</v>
      </c>
      <c r="G26">
        <v>1.5493999700000001</v>
      </c>
      <c r="H26">
        <v>9.9000003020963209E+37</v>
      </c>
      <c r="J26" s="2">
        <f>TREND(Calibration!$A$2:$A$4,Calibration!$B$2:$B$4,C26)</f>
        <v>396.65249136683491</v>
      </c>
      <c r="K26" s="2">
        <f>TREND(Calibration!$A$2:$A$4,Calibration!$C$2:$C$4,E26)</f>
        <v>524.9185071716156</v>
      </c>
      <c r="L26" s="2">
        <f>TREND(Calibration!$A$2:$A$4,Calibration!$D$2:$D$4,G26)</f>
        <v>587.48709504196142</v>
      </c>
    </row>
    <row r="27" spans="1:12" x14ac:dyDescent="0.25">
      <c r="A27">
        <v>125056</v>
      </c>
      <c r="B27">
        <v>14.47099972</v>
      </c>
      <c r="C27">
        <v>0.59939998000000005</v>
      </c>
      <c r="D27">
        <v>707.50299071999996</v>
      </c>
      <c r="E27">
        <v>1.35549998</v>
      </c>
      <c r="F27">
        <v>1009.22601318</v>
      </c>
      <c r="G27">
        <v>1.54990005</v>
      </c>
      <c r="H27">
        <v>9.9000003020963209E+37</v>
      </c>
      <c r="J27" s="2">
        <f>TREND(Calibration!$A$2:$A$4,Calibration!$B$2:$B$4,C27)</f>
        <v>391.6493719933805</v>
      </c>
      <c r="K27" s="2">
        <f>TREND(Calibration!$A$2:$A$4,Calibration!$C$2:$C$4,E27)</f>
        <v>526.20934510380778</v>
      </c>
      <c r="L27" s="2">
        <f>TREND(Calibration!$A$2:$A$4,Calibration!$D$2:$D$4,G27)</f>
        <v>587.69387701129563</v>
      </c>
    </row>
    <row r="28" spans="1:12" x14ac:dyDescent="0.25">
      <c r="A28">
        <v>130056</v>
      </c>
      <c r="B28">
        <v>14.45100021</v>
      </c>
      <c r="C28">
        <v>0.59729999</v>
      </c>
      <c r="D28">
        <v>437.33700562000001</v>
      </c>
      <c r="E28">
        <v>1.3134000299999999</v>
      </c>
      <c r="F28">
        <v>1056.83105469</v>
      </c>
      <c r="G28">
        <v>1.5493999700000001</v>
      </c>
      <c r="H28">
        <v>9.9000003020963209E+37</v>
      </c>
      <c r="J28" s="2">
        <f>TREND(Calibration!$A$2:$A$4,Calibration!$B$2:$B$4,C28)</f>
        <v>390.35227955271836</v>
      </c>
      <c r="K28" s="2">
        <f>TREND(Calibration!$A$2:$A$4,Calibration!$C$2:$C$4,E28)</f>
        <v>509.22640722598214</v>
      </c>
      <c r="L28" s="2">
        <f>TREND(Calibration!$A$2:$A$4,Calibration!$D$2:$D$4,G28)</f>
        <v>587.48709504196142</v>
      </c>
    </row>
    <row r="29" spans="1:12" x14ac:dyDescent="0.25">
      <c r="A29">
        <v>135058</v>
      </c>
      <c r="B29">
        <v>14.40600014</v>
      </c>
      <c r="C29">
        <v>0.60540002999999998</v>
      </c>
      <c r="D29">
        <v>289.81900023999998</v>
      </c>
      <c r="E29">
        <v>1.3138999899999999</v>
      </c>
      <c r="F29">
        <v>9.9000003020963209E+37</v>
      </c>
      <c r="G29">
        <v>1.5471999599999999</v>
      </c>
      <c r="H29">
        <v>1307.6779785199999</v>
      </c>
      <c r="J29" s="2">
        <f>TREND(Calibration!$A$2:$A$4,Calibration!$B$2:$B$4,C29)</f>
        <v>395.35539892617277</v>
      </c>
      <c r="K29" s="2">
        <f>TREND(Calibration!$A$2:$A$4,Calibration!$C$2:$C$4,E29)</f>
        <v>509.42808892920027</v>
      </c>
      <c r="L29" s="2">
        <f>TREND(Calibration!$A$2:$A$4,Calibration!$D$2:$D$4,G29)</f>
        <v>586.57739579313113</v>
      </c>
    </row>
    <row r="30" spans="1:12" x14ac:dyDescent="0.25">
      <c r="A30">
        <v>140056</v>
      </c>
      <c r="B30">
        <v>14.288999560000001</v>
      </c>
      <c r="C30">
        <v>0.59619999000000001</v>
      </c>
      <c r="D30">
        <v>711.15502930000002</v>
      </c>
      <c r="E30">
        <v>1.31659997</v>
      </c>
      <c r="F30">
        <v>9.9000003020963209E+37</v>
      </c>
      <c r="G30">
        <v>1.54879999</v>
      </c>
      <c r="H30">
        <v>1183.3859863299999</v>
      </c>
      <c r="J30" s="2">
        <f>TREND(Calibration!$A$2:$A$4,Calibration!$B$2:$B$4,C30)</f>
        <v>389.67284694364486</v>
      </c>
      <c r="K30" s="2">
        <f>TREND(Calibration!$A$2:$A$4,Calibration!$C$2:$C$4,E30)</f>
        <v>510.51724919213109</v>
      </c>
      <c r="L30" s="2">
        <f>TREND(Calibration!$A$2:$A$4,Calibration!$D$2:$D$4,G30)</f>
        <v>587.23900464450276</v>
      </c>
    </row>
    <row r="31" spans="1:12" x14ac:dyDescent="0.25">
      <c r="A31">
        <v>145056</v>
      </c>
      <c r="B31">
        <v>14.175999640000001</v>
      </c>
      <c r="C31">
        <v>0.57889997999999998</v>
      </c>
      <c r="D31">
        <v>1037.6419677700001</v>
      </c>
      <c r="E31">
        <v>1.32959998</v>
      </c>
      <c r="F31">
        <v>967.73297118999994</v>
      </c>
      <c r="G31">
        <v>1.56939995</v>
      </c>
      <c r="H31">
        <v>9.9000003020963209E+37</v>
      </c>
      <c r="J31" s="2">
        <f>TREND(Calibration!$A$2:$A$4,Calibration!$B$2:$B$4,C31)</f>
        <v>378.98721882428299</v>
      </c>
      <c r="K31" s="2">
        <f>TREND(Calibration!$A$2:$A$4,Calibration!$C$2:$C$4,E31)</f>
        <v>515.76139704126422</v>
      </c>
      <c r="L31" s="2">
        <f>TREND(Calibration!$A$2:$A$4,Calibration!$D$2:$D$4,G31)</f>
        <v>595.75704235248236</v>
      </c>
    </row>
    <row r="32" spans="1:12" x14ac:dyDescent="0.25">
      <c r="A32">
        <v>150056</v>
      </c>
      <c r="B32">
        <v>14.204999920000001</v>
      </c>
      <c r="C32">
        <v>0.58649998999999997</v>
      </c>
      <c r="D32">
        <v>512.26300048999997</v>
      </c>
      <c r="E32">
        <v>1.3679000100000001</v>
      </c>
      <c r="F32">
        <v>784.51000977000001</v>
      </c>
      <c r="G32">
        <v>1.5601999799999999</v>
      </c>
      <c r="H32">
        <v>9.9000003020963209E+37</v>
      </c>
      <c r="J32" s="2">
        <f>TREND(Calibration!$A$2:$A$4,Calibration!$B$2:$B$4,C32)</f>
        <v>383.68148666363282</v>
      </c>
      <c r="K32" s="2">
        <f>TREND(Calibration!$A$2:$A$4,Calibration!$C$2:$C$4,E32)</f>
        <v>531.21146361400008</v>
      </c>
      <c r="L32" s="2">
        <f>TREND(Calibration!$A$2:$A$4,Calibration!$D$2:$D$4,G32)</f>
        <v>591.95287519039653</v>
      </c>
    </row>
    <row r="33" spans="1:12" x14ac:dyDescent="0.25">
      <c r="A33">
        <v>155056</v>
      </c>
      <c r="B33">
        <v>14.230999949999999</v>
      </c>
      <c r="C33">
        <v>0.60699999000000004</v>
      </c>
      <c r="D33">
        <v>902.97100829999999</v>
      </c>
      <c r="E33">
        <v>1.34200001</v>
      </c>
      <c r="F33">
        <v>326.16598511000001</v>
      </c>
      <c r="G33">
        <v>1.5575000000000001</v>
      </c>
      <c r="H33">
        <v>9.9000003020963209E+37</v>
      </c>
      <c r="J33" s="2">
        <f>TREND(Calibration!$A$2:$A$4,Calibration!$B$2:$B$4,C33)</f>
        <v>396.34363983273033</v>
      </c>
      <c r="K33" s="2">
        <f>TREND(Calibration!$A$2:$A$4,Calibration!$C$2:$C$4,E33)</f>
        <v>520.76351555145652</v>
      </c>
      <c r="L33" s="2">
        <f>TREND(Calibration!$A$2:$A$4,Calibration!$D$2:$D$4,G33)</f>
        <v>590.83643945698782</v>
      </c>
    </row>
    <row r="34" spans="1:12" x14ac:dyDescent="0.25">
      <c r="A34">
        <v>160058</v>
      </c>
      <c r="B34">
        <v>14.35700035</v>
      </c>
      <c r="C34">
        <v>0.61460000000000004</v>
      </c>
      <c r="D34">
        <v>546.54101562000005</v>
      </c>
      <c r="E34">
        <v>1.3446999799999999</v>
      </c>
      <c r="F34">
        <v>1012.71697998</v>
      </c>
      <c r="G34">
        <v>1.54830003</v>
      </c>
      <c r="H34">
        <v>1115.89001465</v>
      </c>
      <c r="J34" s="2">
        <f>TREND(Calibration!$A$2:$A$4,Calibration!$B$2:$B$4,C34)</f>
        <v>401.03790767208022</v>
      </c>
      <c r="K34" s="2">
        <f>TREND(Calibration!$A$2:$A$4,Calibration!$C$2:$C$4,E34)</f>
        <v>521.85267178043046</v>
      </c>
      <c r="L34" s="2">
        <f>TREND(Calibration!$A$2:$A$4,Calibration!$D$2:$D$4,G34)</f>
        <v>587.03227229490199</v>
      </c>
    </row>
    <row r="35" spans="1:12" x14ac:dyDescent="0.25">
      <c r="A35">
        <v>165057</v>
      </c>
      <c r="B35">
        <v>14.43799973</v>
      </c>
      <c r="C35">
        <v>0.62319999999999998</v>
      </c>
      <c r="D35">
        <v>754.25402831999997</v>
      </c>
      <c r="E35">
        <v>1.3273999700000001</v>
      </c>
      <c r="F35">
        <v>829.95300293000003</v>
      </c>
      <c r="G35">
        <v>1.5514999599999999</v>
      </c>
      <c r="H35">
        <v>1110.0389404299999</v>
      </c>
      <c r="J35" s="2">
        <f>TREND(Calibration!$A$2:$A$4,Calibration!$B$2:$B$4,C35)</f>
        <v>406.34983534301864</v>
      </c>
      <c r="K35" s="2">
        <f>TREND(Calibration!$A$2:$A$4,Calibration!$C$2:$C$4,E35)</f>
        <v>514.87392251550841</v>
      </c>
      <c r="L35" s="2">
        <f>TREND(Calibration!$A$2:$A$4,Calibration!$D$2:$D$4,G35)</f>
        <v>588.35543624293359</v>
      </c>
    </row>
    <row r="36" spans="1:12" x14ac:dyDescent="0.25">
      <c r="A36">
        <v>170058</v>
      </c>
      <c r="B36">
        <v>14.411999700000001</v>
      </c>
      <c r="C36">
        <v>0.61510003000000002</v>
      </c>
      <c r="D36">
        <v>9.9000003020963209E+37</v>
      </c>
      <c r="E36">
        <v>1.44239998</v>
      </c>
      <c r="F36">
        <v>400.84899902000001</v>
      </c>
      <c r="G36">
        <v>1.54830003</v>
      </c>
      <c r="H36">
        <v>9.9000003020963209E+37</v>
      </c>
      <c r="J36" s="2">
        <f>TREND(Calibration!$A$2:$A$4,Calibration!$B$2:$B$4,C36)</f>
        <v>401.3467592061848</v>
      </c>
      <c r="K36" s="2">
        <f>TREND(Calibration!$A$2:$A$4,Calibration!$C$2:$C$4,E36)</f>
        <v>561.26442952987099</v>
      </c>
      <c r="L36" s="2">
        <f>TREND(Calibration!$A$2:$A$4,Calibration!$D$2:$D$4,G36)</f>
        <v>587.03227229490199</v>
      </c>
    </row>
    <row r="37" spans="1:12" x14ac:dyDescent="0.25">
      <c r="A37">
        <v>175059</v>
      </c>
      <c r="B37">
        <v>14.411999700000001</v>
      </c>
      <c r="C37">
        <v>0.63510001000000005</v>
      </c>
      <c r="D37">
        <v>477.46200562000001</v>
      </c>
      <c r="E37">
        <v>1.4500000500000001</v>
      </c>
      <c r="F37">
        <v>883.5</v>
      </c>
      <c r="G37">
        <v>1.5450999700000001</v>
      </c>
      <c r="H37">
        <v>996.84399413999995</v>
      </c>
      <c r="J37" s="2">
        <f>TREND(Calibration!$A$2:$A$4,Calibration!$B$2:$B$4,C37)</f>
        <v>413.70006701783774</v>
      </c>
      <c r="K37" s="2">
        <f>TREND(Calibration!$A$2:$A$4,Calibration!$C$2:$C$4,E37)</f>
        <v>564.33026492105614</v>
      </c>
      <c r="L37" s="2">
        <f>TREND(Calibration!$A$2:$A$4,Calibration!$D$2:$D$4,G37)</f>
        <v>585.70905459215896</v>
      </c>
    </row>
    <row r="38" spans="1:12" x14ac:dyDescent="0.25">
      <c r="A38">
        <v>180058</v>
      </c>
      <c r="B38">
        <v>14.272999759999999</v>
      </c>
      <c r="C38">
        <v>0.63180000000000003</v>
      </c>
      <c r="D38">
        <v>1128.7130127</v>
      </c>
      <c r="E38">
        <v>1.43599999</v>
      </c>
      <c r="F38">
        <v>862.03900146000001</v>
      </c>
      <c r="G38">
        <v>1.5379999900000001</v>
      </c>
      <c r="H38">
        <v>9.9000003020963209E+37</v>
      </c>
      <c r="J38" s="2">
        <f>TREND(Calibration!$A$2:$A$4,Calibration!$B$2:$B$4,C38)</f>
        <v>411.66176301395711</v>
      </c>
      <c r="K38" s="2">
        <f>TREND(Calibration!$A$2:$A$4,Calibration!$C$2:$C$4,E38)</f>
        <v>558.68270122404863</v>
      </c>
      <c r="L38" s="2">
        <f>TREND(Calibration!$A$2:$A$4,Calibration!$D$2:$D$4,G38)</f>
        <v>582.77322863104541</v>
      </c>
    </row>
    <row r="39" spans="1:12" x14ac:dyDescent="0.25">
      <c r="A39">
        <v>185058</v>
      </c>
      <c r="B39">
        <v>14.17199993</v>
      </c>
      <c r="C39">
        <v>0.62970000999999998</v>
      </c>
      <c r="D39">
        <v>742.00598145000004</v>
      </c>
      <c r="E39">
        <v>1.39489996</v>
      </c>
      <c r="F39">
        <v>9.9000003020963209E+37</v>
      </c>
      <c r="G39">
        <v>1.53639996</v>
      </c>
      <c r="H39">
        <v>9.9000003020963209E+37</v>
      </c>
      <c r="J39" s="2">
        <f>TREND(Calibration!$A$2:$A$4,Calibration!$B$2:$B$4,C39)</f>
        <v>410.36467057329497</v>
      </c>
      <c r="K39" s="2">
        <f>TREND(Calibration!$A$2:$A$4,Calibration!$C$2:$C$4,E39)</f>
        <v>542.10312675265936</v>
      </c>
      <c r="L39" s="2">
        <f>TREND(Calibration!$A$2:$A$4,Calibration!$D$2:$D$4,G39)</f>
        <v>582.1116197796739</v>
      </c>
    </row>
    <row r="40" spans="1:12" x14ac:dyDescent="0.25">
      <c r="A40">
        <v>190058</v>
      </c>
      <c r="B40">
        <v>14.11299992</v>
      </c>
      <c r="C40">
        <v>0.63559997000000001</v>
      </c>
      <c r="D40">
        <v>908.13098145000004</v>
      </c>
      <c r="E40">
        <v>1.40409994</v>
      </c>
      <c r="F40">
        <v>1031.54199219</v>
      </c>
      <c r="G40">
        <v>1.5391000500000001</v>
      </c>
      <c r="H40">
        <v>9.9000003020963209E+37</v>
      </c>
      <c r="J40" s="2">
        <f>TREND(Calibration!$A$2:$A$4,Calibration!$B$2:$B$4,C40)</f>
        <v>414.00887531532175</v>
      </c>
      <c r="K40" s="2">
        <f>TREND(Calibration!$A$2:$A$4,Calibration!$C$2:$C$4,E40)</f>
        <v>545.81435892317825</v>
      </c>
      <c r="L40" s="2">
        <f>TREND(Calibration!$A$2:$A$4,Calibration!$D$2:$D$4,G40)</f>
        <v>583.22810099783828</v>
      </c>
    </row>
    <row r="41" spans="1:12" x14ac:dyDescent="0.25">
      <c r="A41">
        <v>195058</v>
      </c>
      <c r="B41">
        <v>14.180999760000001</v>
      </c>
      <c r="C41">
        <v>0.6724</v>
      </c>
      <c r="D41">
        <v>500.87701415999999</v>
      </c>
      <c r="E41">
        <v>1.4337999800000001</v>
      </c>
      <c r="F41">
        <v>9.9000003020963209E+37</v>
      </c>
      <c r="G41">
        <v>1.54340005</v>
      </c>
      <c r="H41">
        <v>9.9000003020963209E+37</v>
      </c>
      <c r="J41" s="2">
        <f>TREND(Calibration!$A$2:$A$4,Calibration!$B$2:$B$4,C41)</f>
        <v>436.73900294885254</v>
      </c>
      <c r="K41" s="2">
        <f>TREND(Calibration!$A$2:$A$4,Calibration!$C$2:$C$4,E41)</f>
        <v>557.79522669829282</v>
      </c>
      <c r="L41" s="2">
        <f>TREND(Calibration!$A$2:$A$4,Calibration!$D$2:$D$4,G41)</f>
        <v>585.00614144764074</v>
      </c>
    </row>
    <row r="42" spans="1:12" x14ac:dyDescent="0.25">
      <c r="A42">
        <v>200059</v>
      </c>
      <c r="B42">
        <v>14.25</v>
      </c>
      <c r="C42">
        <v>0.87540001000000001</v>
      </c>
      <c r="D42">
        <v>1125.0510253899999</v>
      </c>
      <c r="E42">
        <v>1.3819999700000001</v>
      </c>
      <c r="F42">
        <v>910.42901611000002</v>
      </c>
      <c r="G42">
        <v>1.54130006</v>
      </c>
      <c r="H42">
        <v>9.9000003020963209E+37</v>
      </c>
      <c r="J42" s="2">
        <f>TREND(Calibration!$A$2:$A$4,Calibration!$B$2:$B$4,C42)</f>
        <v>562.12520879998988</v>
      </c>
      <c r="K42" s="2">
        <f>TREND(Calibration!$A$2:$A$4,Calibration!$C$2:$C$4,E42)</f>
        <v>536.89932653924882</v>
      </c>
      <c r="L42" s="2">
        <f>TREND(Calibration!$A$2:$A$4,Calibration!$D$2:$D$4,G42)</f>
        <v>584.13780024666846</v>
      </c>
    </row>
    <row r="43" spans="1:12" x14ac:dyDescent="0.25">
      <c r="A43">
        <v>205058</v>
      </c>
      <c r="B43">
        <v>14.46800041</v>
      </c>
      <c r="C43">
        <v>0.84409999999999996</v>
      </c>
      <c r="D43">
        <v>747.73699951000003</v>
      </c>
      <c r="E43">
        <v>1.3667999500000001</v>
      </c>
      <c r="F43">
        <v>1168.33105469</v>
      </c>
      <c r="G43">
        <v>1.5532000100000001</v>
      </c>
      <c r="H43">
        <v>1188.6750488299999</v>
      </c>
      <c r="J43" s="2">
        <f>TREND(Calibration!$A$2:$A$4,Calibration!$B$2:$B$4,C43)</f>
        <v>542.79225656514677</v>
      </c>
      <c r="K43" s="2">
        <f>TREND(Calibration!$A$2:$A$4,Calibration!$C$2:$C$4,E43)</f>
        <v>530.76770416435988</v>
      </c>
      <c r="L43" s="2">
        <f>TREND(Calibration!$A$2:$A$4,Calibration!$D$2:$D$4,G43)</f>
        <v>589.05840314216312</v>
      </c>
    </row>
    <row r="44" spans="1:12" x14ac:dyDescent="0.25">
      <c r="A44">
        <v>210059</v>
      </c>
      <c r="B44">
        <v>14.52900028</v>
      </c>
      <c r="C44">
        <v>0.79820000999999996</v>
      </c>
      <c r="D44">
        <v>992.50799560999997</v>
      </c>
      <c r="E44">
        <v>1.39279997</v>
      </c>
      <c r="F44">
        <v>864.75097656000003</v>
      </c>
      <c r="G44">
        <v>1.5607000600000001</v>
      </c>
      <c r="H44">
        <v>9.9000003020963209E+37</v>
      </c>
      <c r="J44" s="2">
        <f>TREND(Calibration!$A$2:$A$4,Calibration!$B$2:$B$4,C44)</f>
        <v>514.44139296319349</v>
      </c>
      <c r="K44" s="2">
        <f>TREND(Calibration!$A$2:$A$4,Calibration!$C$2:$C$4,E44)</f>
        <v>541.25599986262603</v>
      </c>
      <c r="L44" s="2">
        <f>TREND(Calibration!$A$2:$A$4,Calibration!$D$2:$D$4,G44)</f>
        <v>592.15965715973084</v>
      </c>
    </row>
    <row r="45" spans="1:12" x14ac:dyDescent="0.25">
      <c r="A45">
        <v>215069</v>
      </c>
      <c r="B45">
        <v>14.48400021</v>
      </c>
      <c r="C45">
        <v>0.75660002000000004</v>
      </c>
      <c r="D45">
        <v>1198.0080566399999</v>
      </c>
      <c r="E45">
        <v>1.37820005</v>
      </c>
      <c r="F45">
        <v>808.75097656000003</v>
      </c>
      <c r="G45">
        <v>1.5607000600000001</v>
      </c>
      <c r="H45">
        <v>9.9000003020963209E+37</v>
      </c>
      <c r="J45" s="2">
        <f>TREND(Calibration!$A$2:$A$4,Calibration!$B$2:$B$4,C45)</f>
        <v>488.74649319670959</v>
      </c>
      <c r="K45" s="2">
        <f>TREND(Calibration!$A$2:$A$4,Calibration!$C$2:$C$4,E45)</f>
        <v>535.36645523415928</v>
      </c>
      <c r="L45" s="2">
        <f>TREND(Calibration!$A$2:$A$4,Calibration!$D$2:$D$4,G45)</f>
        <v>592.15965715973084</v>
      </c>
    </row>
    <row r="46" spans="1:12" x14ac:dyDescent="0.25">
      <c r="A46">
        <v>220059</v>
      </c>
      <c r="B46">
        <v>14.399999619999999</v>
      </c>
      <c r="C46">
        <v>0.71990001000000003</v>
      </c>
      <c r="D46">
        <v>877.43798828000001</v>
      </c>
      <c r="E46">
        <v>1.42250001</v>
      </c>
      <c r="F46">
        <v>864.63598633000004</v>
      </c>
      <c r="G46">
        <v>1.55589998</v>
      </c>
      <c r="H46">
        <v>9.9000003020963209E+37</v>
      </c>
      <c r="J46" s="2">
        <f>TREND(Calibration!$A$2:$A$4,Calibration!$B$2:$B$4,C46)</f>
        <v>466.07814451732378</v>
      </c>
      <c r="K46" s="2">
        <f>TREND(Calibration!$A$2:$A$4,Calibration!$C$2:$C$4,E46)</f>
        <v>553.2368676377406</v>
      </c>
      <c r="L46" s="2">
        <f>TREND(Calibration!$A$2:$A$4,Calibration!$D$2:$D$4,G46)</f>
        <v>590.17483474059406</v>
      </c>
    </row>
    <row r="47" spans="1:12" x14ac:dyDescent="0.25">
      <c r="A47">
        <v>225058</v>
      </c>
      <c r="B47">
        <v>14.28100014</v>
      </c>
      <c r="C47">
        <v>0.70529997</v>
      </c>
      <c r="D47">
        <v>575.32299805000002</v>
      </c>
      <c r="E47">
        <v>1.38569999</v>
      </c>
      <c r="F47">
        <v>920.60498046999999</v>
      </c>
      <c r="G47">
        <v>1.54990005</v>
      </c>
      <c r="H47">
        <v>9.9000003020963209E+37</v>
      </c>
      <c r="J47" s="2">
        <f>TREND(Calibration!$A$2:$A$4,Calibration!$B$2:$B$4,C47)</f>
        <v>457.06019609025304</v>
      </c>
      <c r="K47" s="2">
        <f>TREND(Calibration!$A$2:$A$4,Calibration!$C$2:$C$4,E47)</f>
        <v>538.39189861609714</v>
      </c>
      <c r="L47" s="2">
        <f>TREND(Calibration!$A$2:$A$4,Calibration!$D$2:$D$4,G47)</f>
        <v>587.69387701129563</v>
      </c>
    </row>
    <row r="48" spans="1:12" x14ac:dyDescent="0.25">
      <c r="A48">
        <v>230058</v>
      </c>
      <c r="B48">
        <v>14.182000159999999</v>
      </c>
      <c r="C48">
        <v>0.67290002000000004</v>
      </c>
      <c r="D48">
        <v>1139.0360107399999</v>
      </c>
      <c r="E48">
        <v>1.4900000099999999</v>
      </c>
      <c r="F48">
        <v>1066.8540039100001</v>
      </c>
      <c r="G48">
        <v>1.5461000199999999</v>
      </c>
      <c r="H48">
        <v>9.9000003020963209E+37</v>
      </c>
      <c r="J48" s="2">
        <f>TREND(Calibration!$A$2:$A$4,Calibration!$B$2:$B$4,C48)</f>
        <v>437.04784830629706</v>
      </c>
      <c r="K48" s="2">
        <f>TREND(Calibration!$A$2:$A$4,Calibration!$C$2:$C$4,E48)</f>
        <v>580.46607590884832</v>
      </c>
      <c r="L48" s="2">
        <f>TREND(Calibration!$A$2:$A$4,Calibration!$D$2:$D$4,G48)</f>
        <v>586.12257304607169</v>
      </c>
    </row>
    <row r="49" spans="1:12" x14ac:dyDescent="0.25">
      <c r="A49">
        <v>235058</v>
      </c>
      <c r="B49">
        <v>14.114000320000001</v>
      </c>
      <c r="C49">
        <v>0.67129998999999996</v>
      </c>
      <c r="D49">
        <v>708.76898193</v>
      </c>
      <c r="E49">
        <v>1.4839999699999999</v>
      </c>
      <c r="F49">
        <v>1088.0600585899999</v>
      </c>
      <c r="G49">
        <v>1.5450999700000001</v>
      </c>
      <c r="H49">
        <v>1055.39294434</v>
      </c>
      <c r="J49" s="2">
        <f>TREND(Calibration!$A$2:$A$4,Calibration!$B$2:$B$4,C49)</f>
        <v>436.05956416311892</v>
      </c>
      <c r="K49" s="2">
        <f>TREND(Calibration!$A$2:$A$4,Calibration!$C$2:$C$4,E49)</f>
        <v>578.04568570447827</v>
      </c>
      <c r="L49" s="2">
        <f>TREND(Calibration!$A$2:$A$4,Calibration!$D$2:$D$4,G49)</f>
        <v>585.70905459215896</v>
      </c>
    </row>
    <row r="50" spans="1:12" x14ac:dyDescent="0.25">
      <c r="A50">
        <v>240058</v>
      </c>
      <c r="B50">
        <v>14.083999629999999</v>
      </c>
      <c r="C50">
        <v>0.67070001000000001</v>
      </c>
      <c r="D50">
        <v>1344.0930175799999</v>
      </c>
      <c r="E50">
        <v>1.5332000299999999</v>
      </c>
      <c r="F50">
        <v>903.67498779000005</v>
      </c>
      <c r="G50">
        <v>1.5456000599999999</v>
      </c>
      <c r="H50">
        <v>9.9000003020963209E+37</v>
      </c>
      <c r="J50" s="2">
        <f>TREND(Calibration!$A$2:$A$4,Calibration!$B$2:$B$4,C50)</f>
        <v>435.68897691148987</v>
      </c>
      <c r="K50" s="2">
        <f>TREND(Calibration!$A$2:$A$4,Calibration!$C$2:$C$4,E50)</f>
        <v>597.89277727027093</v>
      </c>
      <c r="L50" s="2">
        <f>TREND(Calibration!$A$2:$A$4,Calibration!$D$2:$D$4,G50)</f>
        <v>585.91584069647092</v>
      </c>
    </row>
    <row r="51" spans="1:12" x14ac:dyDescent="0.25">
      <c r="A51">
        <v>245058</v>
      </c>
      <c r="B51">
        <v>14.24400043</v>
      </c>
      <c r="C51">
        <v>0.66909998999999998</v>
      </c>
      <c r="D51">
        <v>755.97698975000003</v>
      </c>
      <c r="E51">
        <v>1.49160004</v>
      </c>
      <c r="F51">
        <v>1290.35998535</v>
      </c>
      <c r="G51">
        <v>1.5607000600000001</v>
      </c>
      <c r="H51">
        <v>9.9000003020963209E+37</v>
      </c>
      <c r="J51" s="2">
        <f>TREND(Calibration!$A$2:$A$4,Calibration!$B$2:$B$4,C51)</f>
        <v>434.70069894497186</v>
      </c>
      <c r="K51" s="2">
        <f>TREND(Calibration!$A$2:$A$4,Calibration!$C$2:$C$4,E51)</f>
        <v>581.11152109566353</v>
      </c>
      <c r="L51" s="2">
        <f>TREND(Calibration!$A$2:$A$4,Calibration!$D$2:$D$4,G51)</f>
        <v>592.15965715973084</v>
      </c>
    </row>
    <row r="52" spans="1:12" x14ac:dyDescent="0.25">
      <c r="A52">
        <v>250058</v>
      </c>
      <c r="B52">
        <v>14.42300034</v>
      </c>
      <c r="C52">
        <v>0.66100000999999997</v>
      </c>
      <c r="D52">
        <v>720.45098876999998</v>
      </c>
      <c r="E52">
        <v>1.46570003</v>
      </c>
      <c r="F52">
        <v>9.9000003020963209E+37</v>
      </c>
      <c r="G52">
        <v>1.56719995</v>
      </c>
      <c r="H52">
        <v>9.9000003020963209E+37</v>
      </c>
      <c r="J52" s="2">
        <f>TREND(Calibration!$A$2:$A$4,Calibration!$B$2:$B$4,C52)</f>
        <v>429.6976166314779</v>
      </c>
      <c r="K52" s="2">
        <f>TREND(Calibration!$A$2:$A$4,Calibration!$C$2:$C$4,E52)</f>
        <v>570.6635689991632</v>
      </c>
      <c r="L52" s="2">
        <f>TREND(Calibration!$A$2:$A$4,Calibration!$D$2:$D$4,G52)</f>
        <v>594.84734723862994</v>
      </c>
    </row>
    <row r="53" spans="1:12" x14ac:dyDescent="0.25">
      <c r="A53">
        <v>255058</v>
      </c>
      <c r="B53">
        <v>14.527000429999999</v>
      </c>
      <c r="C53">
        <v>0.65399998000000004</v>
      </c>
      <c r="D53">
        <v>868.56799316000001</v>
      </c>
      <c r="E53">
        <v>1.47539997</v>
      </c>
      <c r="F53">
        <v>1151.3139648399999</v>
      </c>
      <c r="G53">
        <v>1.5607000600000001</v>
      </c>
      <c r="H53">
        <v>9.9000003020963209E+37</v>
      </c>
      <c r="J53" s="2">
        <f>TREND(Calibration!$A$2:$A$4,Calibration!$B$2:$B$4,C53)</f>
        <v>425.37393604375711</v>
      </c>
      <c r="K53" s="2">
        <f>TREND(Calibration!$A$2:$A$4,Calibration!$C$2:$C$4,E53)</f>
        <v>574.57648287290021</v>
      </c>
      <c r="L53" s="2">
        <f>TREND(Calibration!$A$2:$A$4,Calibration!$D$2:$D$4,G53)</f>
        <v>592.15965715973084</v>
      </c>
    </row>
    <row r="54" spans="1:12" x14ac:dyDescent="0.25">
      <c r="A54">
        <v>260058</v>
      </c>
      <c r="B54">
        <v>14.541999819999999</v>
      </c>
      <c r="C54">
        <v>0.67400002000000003</v>
      </c>
      <c r="D54">
        <v>566.85400390999996</v>
      </c>
      <c r="E54">
        <v>1.4673000599999999</v>
      </c>
      <c r="F54">
        <v>1179.10095215</v>
      </c>
      <c r="G54">
        <v>1.5596000000000001</v>
      </c>
      <c r="H54">
        <v>9.9000003020963209E+37</v>
      </c>
      <c r="J54" s="2">
        <f>TREND(Calibration!$A$2:$A$4,Calibration!$B$2:$B$4,C54)</f>
        <v>437.72728091537056</v>
      </c>
      <c r="K54" s="2">
        <f>TREND(Calibration!$A$2:$A$4,Calibration!$C$2:$C$4,E54)</f>
        <v>571.30901418597819</v>
      </c>
      <c r="L54" s="2">
        <f>TREND(Calibration!$A$2:$A$4,Calibration!$D$2:$D$4,G54)</f>
        <v>591.70478479293786</v>
      </c>
    </row>
    <row r="55" spans="1:12" x14ac:dyDescent="0.25">
      <c r="A55">
        <v>265058</v>
      </c>
      <c r="B55">
        <v>14.472999570000001</v>
      </c>
      <c r="C55">
        <v>0.68529998999999997</v>
      </c>
      <c r="D55">
        <v>584.79302978999999</v>
      </c>
      <c r="E55">
        <v>1.4445999899999999</v>
      </c>
      <c r="F55">
        <v>1069.5469970700001</v>
      </c>
      <c r="G55">
        <v>1.56719995</v>
      </c>
      <c r="H55">
        <v>9.9000003020963209E+37</v>
      </c>
      <c r="J55" s="2">
        <f>TREND(Calibration!$A$2:$A$4,Calibration!$B$2:$B$4,C55)</f>
        <v>444.7068882786001</v>
      </c>
      <c r="K55" s="2">
        <f>TREND(Calibration!$A$2:$A$4,Calibration!$C$2:$C$4,E55)</f>
        <v>562.1519040556268</v>
      </c>
      <c r="L55" s="2">
        <f>TREND(Calibration!$A$2:$A$4,Calibration!$D$2:$D$4,G55)</f>
        <v>594.84734723862994</v>
      </c>
    </row>
    <row r="56" spans="1:12" x14ac:dyDescent="0.25">
      <c r="A56">
        <v>270059</v>
      </c>
      <c r="B56">
        <v>14.34899998</v>
      </c>
      <c r="C56">
        <v>0.69400001</v>
      </c>
      <c r="D56">
        <v>388.74099731000001</v>
      </c>
      <c r="E56">
        <v>1.5224000200000001</v>
      </c>
      <c r="F56">
        <v>1085.1359863299999</v>
      </c>
      <c r="G56">
        <v>1.5699000400000001</v>
      </c>
      <c r="H56">
        <v>9.9000003020963209E+37</v>
      </c>
      <c r="J56" s="2">
        <f>TREND(Calibration!$A$2:$A$4,Calibration!$B$2:$B$4,C56)</f>
        <v>450.08059490368356</v>
      </c>
      <c r="K56" s="2">
        <f>TREND(Calibration!$A$2:$A$4,Calibration!$C$2:$C$4,E56)</f>
        <v>593.53609991293695</v>
      </c>
      <c r="L56" s="2">
        <f>TREND(Calibration!$A$2:$A$4,Calibration!$D$2:$D$4,G56)</f>
        <v>595.96382845679443</v>
      </c>
    </row>
    <row r="57" spans="1:12" x14ac:dyDescent="0.25">
      <c r="A57">
        <v>275058</v>
      </c>
      <c r="B57">
        <v>14.25300026</v>
      </c>
      <c r="C57">
        <v>0.69880003000000002</v>
      </c>
      <c r="D57">
        <v>808.29602050999995</v>
      </c>
      <c r="E57">
        <v>1.5175000400000001</v>
      </c>
      <c r="F57">
        <v>899.57397461000005</v>
      </c>
      <c r="G57">
        <v>1.57579994</v>
      </c>
      <c r="H57">
        <v>9.9000003020963209E+37</v>
      </c>
      <c r="J57" s="2">
        <f>TREND(Calibration!$A$2:$A$4,Calibration!$B$2:$B$4,C57)</f>
        <v>453.04540409659734</v>
      </c>
      <c r="K57" s="2">
        <f>TREND(Calibration!$A$2:$A$4,Calibration!$C$2:$C$4,E57)</f>
        <v>591.55946915820709</v>
      </c>
      <c r="L57" s="2">
        <f>TREND(Calibration!$A$2:$A$4,Calibration!$D$2:$D$4,G57)</f>
        <v>598.4034240032571</v>
      </c>
    </row>
    <row r="58" spans="1:12" x14ac:dyDescent="0.25">
      <c r="A58">
        <v>280068</v>
      </c>
      <c r="B58">
        <v>14.213999749999999</v>
      </c>
      <c r="C58">
        <v>0.71069998000000001</v>
      </c>
      <c r="D58">
        <v>397.69000244</v>
      </c>
      <c r="E58">
        <v>1.46570003</v>
      </c>
      <c r="F58">
        <v>9.9000003020963209E+37</v>
      </c>
      <c r="G58">
        <v>1.57579994</v>
      </c>
      <c r="H58">
        <v>1128.2729492200001</v>
      </c>
      <c r="J58" s="2">
        <f>TREND(Calibration!$A$2:$A$4,Calibration!$B$2:$B$4,C58)</f>
        <v>460.39559871145588</v>
      </c>
      <c r="K58" s="2">
        <f>TREND(Calibration!$A$2:$A$4,Calibration!$C$2:$C$4,E58)</f>
        <v>570.6635689991632</v>
      </c>
      <c r="L58" s="2">
        <f>TREND(Calibration!$A$2:$A$4,Calibration!$D$2:$D$4,G58)</f>
        <v>598.4034240032571</v>
      </c>
    </row>
    <row r="59" spans="1:12" x14ac:dyDescent="0.25">
      <c r="A59">
        <v>285059</v>
      </c>
      <c r="B59">
        <v>14.12800026</v>
      </c>
      <c r="C59">
        <v>0.71390003000000002</v>
      </c>
      <c r="D59">
        <v>982.70898437000005</v>
      </c>
      <c r="E59">
        <v>1.5159000199999999</v>
      </c>
      <c r="F59">
        <v>1090.18005371</v>
      </c>
      <c r="G59">
        <v>1.5801999600000001</v>
      </c>
      <c r="H59">
        <v>9.9000003020963209E+37</v>
      </c>
      <c r="J59" s="2">
        <f>TREND(Calibration!$A$2:$A$4,Calibration!$B$2:$B$4,C59)</f>
        <v>462.37216082115202</v>
      </c>
      <c r="K59" s="2">
        <f>TREND(Calibration!$A$2:$A$4,Calibration!$C$2:$C$4,E59)</f>
        <v>590.91402800534865</v>
      </c>
      <c r="L59" s="2">
        <f>TREND(Calibration!$A$2:$A$4,Calibration!$D$2:$D$4,G59)</f>
        <v>600.22282250091757</v>
      </c>
    </row>
    <row r="60" spans="1:12" x14ac:dyDescent="0.25">
      <c r="A60">
        <v>290059</v>
      </c>
      <c r="B60">
        <v>14.12699986</v>
      </c>
      <c r="C60">
        <v>0.68640000000000001</v>
      </c>
      <c r="D60">
        <v>9.9000003020963209E+37</v>
      </c>
      <c r="E60">
        <v>1.48670006</v>
      </c>
      <c r="F60">
        <v>750.89300536999997</v>
      </c>
      <c r="G60">
        <v>1.5801999600000001</v>
      </c>
      <c r="H60">
        <v>9.9000003020963209E+37</v>
      </c>
      <c r="J60" s="2">
        <f>TREND(Calibration!$A$2:$A$4,Calibration!$B$2:$B$4,C60)</f>
        <v>445.38632706433373</v>
      </c>
      <c r="K60" s="2">
        <f>TREND(Calibration!$A$2:$A$4,Calibration!$C$2:$C$4,E60)</f>
        <v>579.13489034093368</v>
      </c>
      <c r="L60" s="2">
        <f>TREND(Calibration!$A$2:$A$4,Calibration!$D$2:$D$4,G60)</f>
        <v>600.22282250091757</v>
      </c>
    </row>
    <row r="61" spans="1:12" x14ac:dyDescent="0.25">
      <c r="A61">
        <v>295058</v>
      </c>
      <c r="B61">
        <v>14.29699993</v>
      </c>
      <c r="C61">
        <v>0.67559999000000004</v>
      </c>
      <c r="D61">
        <v>729.20800781000003</v>
      </c>
      <c r="E61">
        <v>1.48670006</v>
      </c>
      <c r="F61">
        <v>804.73199463000003</v>
      </c>
      <c r="G61">
        <v>1.5801999600000001</v>
      </c>
      <c r="H61">
        <v>9.9000003020963209E+37</v>
      </c>
      <c r="J61" s="2">
        <f>TREND(Calibration!$A$2:$A$4,Calibration!$B$2:$B$4,C61)</f>
        <v>438.71552799858819</v>
      </c>
      <c r="K61" s="2">
        <f>TREND(Calibration!$A$2:$A$4,Calibration!$C$2:$C$4,E61)</f>
        <v>579.13489034093368</v>
      </c>
      <c r="L61" s="2">
        <f>TREND(Calibration!$A$2:$A$4,Calibration!$D$2:$D$4,G61)</f>
        <v>600.22282250091757</v>
      </c>
    </row>
    <row r="62" spans="1:12" x14ac:dyDescent="0.25">
      <c r="A62">
        <v>300058</v>
      </c>
      <c r="B62">
        <v>14.43299961</v>
      </c>
      <c r="C62">
        <v>0.67669999999999997</v>
      </c>
      <c r="D62">
        <v>613.46801758000004</v>
      </c>
      <c r="E62">
        <v>1.52079999</v>
      </c>
      <c r="F62">
        <v>1089.0479736299999</v>
      </c>
      <c r="G62">
        <v>1.58560002</v>
      </c>
      <c r="H62">
        <v>1175.4919433600001</v>
      </c>
      <c r="J62" s="2">
        <f>TREND(Calibration!$A$2:$A$4,Calibration!$B$2:$B$4,C62)</f>
        <v>439.39496678432175</v>
      </c>
      <c r="K62" s="2">
        <f>TREND(Calibration!$A$2:$A$4,Calibration!$C$2:$C$4,E62)</f>
        <v>592.89065472612174</v>
      </c>
      <c r="L62" s="2">
        <f>TREND(Calibration!$A$2:$A$4,Calibration!$D$2:$D$4,G62)</f>
        <v>602.4557353175129</v>
      </c>
    </row>
    <row r="63" spans="1:12" x14ac:dyDescent="0.25">
      <c r="A63">
        <v>305060</v>
      </c>
      <c r="B63">
        <v>14.477000240000001</v>
      </c>
      <c r="C63">
        <v>0.65939999000000005</v>
      </c>
      <c r="D63">
        <v>1099.29003906</v>
      </c>
      <c r="E63">
        <v>1.51429999</v>
      </c>
      <c r="F63">
        <v>730.02001953000001</v>
      </c>
      <c r="G63">
        <v>1.58449996</v>
      </c>
      <c r="H63">
        <v>9.9000003020963209E+37</v>
      </c>
      <c r="J63" s="2">
        <f>TREND(Calibration!$A$2:$A$4,Calibration!$B$2:$B$4,C63)</f>
        <v>428.70933866495994</v>
      </c>
      <c r="K63" s="2">
        <f>TREND(Calibration!$A$2:$A$4,Calibration!$C$2:$C$4,E63)</f>
        <v>590.26858281853367</v>
      </c>
      <c r="L63" s="2">
        <f>TREND(Calibration!$A$2:$A$4,Calibration!$D$2:$D$4,G63)</f>
        <v>602.00086295072003</v>
      </c>
    </row>
    <row r="64" spans="1:12" x14ac:dyDescent="0.25">
      <c r="A64">
        <v>310058</v>
      </c>
      <c r="B64">
        <v>14.416999819999999</v>
      </c>
      <c r="C64">
        <v>0.63779998000000004</v>
      </c>
      <c r="D64">
        <v>612.21398925999995</v>
      </c>
      <c r="E64">
        <v>1.4770000000000001</v>
      </c>
      <c r="F64">
        <v>770.48602295000001</v>
      </c>
      <c r="G64">
        <v>1.58179998</v>
      </c>
      <c r="H64">
        <v>9.9000003020963209E+37</v>
      </c>
      <c r="J64" s="2">
        <f>TREND(Calibration!$A$2:$A$4,Calibration!$B$2:$B$4,C64)</f>
        <v>415.36774671012887</v>
      </c>
      <c r="K64" s="2">
        <f>TREND(Calibration!$A$2:$A$4,Calibration!$C$2:$C$4,E64)</f>
        <v>575.22192805971531</v>
      </c>
      <c r="L64" s="2">
        <f>TREND(Calibration!$A$2:$A$4,Calibration!$D$2:$D$4,G64)</f>
        <v>600.88442721731121</v>
      </c>
    </row>
    <row r="65" spans="1:12" x14ac:dyDescent="0.25">
      <c r="A65">
        <v>315068</v>
      </c>
      <c r="B65">
        <v>14.31999969</v>
      </c>
      <c r="C65">
        <v>0.65450001000000002</v>
      </c>
      <c r="D65">
        <v>373.83300781000003</v>
      </c>
      <c r="E65">
        <v>1.4780999399999999</v>
      </c>
      <c r="F65">
        <v>1068.5720214800001</v>
      </c>
      <c r="G65">
        <v>1.58070004</v>
      </c>
      <c r="H65">
        <v>9.9000003020963209E+37</v>
      </c>
      <c r="J65" s="2">
        <f>TREND(Calibration!$A$2:$A$4,Calibration!$B$2:$B$4,C65)</f>
        <v>425.68278757786169</v>
      </c>
      <c r="K65" s="2">
        <f>TREND(Calibration!$A$2:$A$4,Calibration!$C$2:$C$4,E65)</f>
        <v>575.66563910187415</v>
      </c>
      <c r="L65" s="2">
        <f>TREND(Calibration!$A$2:$A$4,Calibration!$D$2:$D$4,G65)</f>
        <v>600.42960447025177</v>
      </c>
    </row>
    <row r="66" spans="1:12" x14ac:dyDescent="0.25">
      <c r="A66">
        <v>320060</v>
      </c>
      <c r="B66">
        <v>14.166999819999999</v>
      </c>
      <c r="C66">
        <v>0.63779998000000004</v>
      </c>
      <c r="D66">
        <v>9.9000003020963209E+37</v>
      </c>
      <c r="E66">
        <v>1.5332000299999999</v>
      </c>
      <c r="F66">
        <v>630.90301513999998</v>
      </c>
      <c r="G66">
        <v>1.5769000099999999</v>
      </c>
      <c r="H66">
        <v>9.9000003020963209E+37</v>
      </c>
      <c r="J66" s="2">
        <f>TREND(Calibration!$A$2:$A$4,Calibration!$B$2:$B$4,C66)</f>
        <v>415.36774671012887</v>
      </c>
      <c r="K66" s="2">
        <f>TREND(Calibration!$A$2:$A$4,Calibration!$C$2:$C$4,E66)</f>
        <v>597.89277727027093</v>
      </c>
      <c r="L66" s="2">
        <f>TREND(Calibration!$A$2:$A$4,Calibration!$D$2:$D$4,G66)</f>
        <v>598.85830050502784</v>
      </c>
    </row>
    <row r="67" spans="1:12" x14ac:dyDescent="0.25">
      <c r="A67">
        <v>325059</v>
      </c>
      <c r="B67">
        <v>14.079999920000001</v>
      </c>
      <c r="C67">
        <v>0.64639997000000005</v>
      </c>
      <c r="D67">
        <v>752.89001465000001</v>
      </c>
      <c r="E67">
        <v>1.56289995</v>
      </c>
      <c r="F67">
        <v>704.08398437000005</v>
      </c>
      <c r="G67">
        <v>1.5748000099999999</v>
      </c>
      <c r="H67">
        <v>9.9000003020963209E+37</v>
      </c>
      <c r="J67" s="2">
        <f>TREND(Calibration!$A$2:$A$4,Calibration!$B$2:$B$4,C67)</f>
        <v>420.67966820440722</v>
      </c>
      <c r="K67" s="2">
        <f>TREND(Calibration!$A$2:$A$4,Calibration!$C$2:$C$4,E67)</f>
        <v>609.87359663790414</v>
      </c>
      <c r="L67" s="2">
        <f>TREND(Calibration!$A$2:$A$4,Calibration!$D$2:$D$4,G67)</f>
        <v>597.9899551690778</v>
      </c>
    </row>
    <row r="68" spans="1:12" x14ac:dyDescent="0.25">
      <c r="A68">
        <v>330060</v>
      </c>
      <c r="B68">
        <v>14.03800011</v>
      </c>
      <c r="C68">
        <v>0.64529996999999995</v>
      </c>
      <c r="D68">
        <v>760.01501465000001</v>
      </c>
      <c r="E68">
        <v>1.61090004</v>
      </c>
      <c r="F68">
        <v>574.96697998000002</v>
      </c>
      <c r="G68">
        <v>1.5769000099999999</v>
      </c>
      <c r="H68">
        <v>1326.7039794899999</v>
      </c>
      <c r="J68" s="2">
        <f>TREND(Calibration!$A$2:$A$4,Calibration!$B$2:$B$4,C68)</f>
        <v>420.00023559533366</v>
      </c>
      <c r="K68" s="2">
        <f>TREND(Calibration!$A$2:$A$4,Calibration!$C$2:$C$4,E68)</f>
        <v>629.23662549185838</v>
      </c>
      <c r="L68" s="2">
        <f>TREND(Calibration!$A$2:$A$4,Calibration!$D$2:$D$4,G68)</f>
        <v>598.85830050502784</v>
      </c>
    </row>
    <row r="69" spans="1:12" x14ac:dyDescent="0.25">
      <c r="A69">
        <v>335059</v>
      </c>
      <c r="B69">
        <v>14.00800037</v>
      </c>
      <c r="C69">
        <v>0.64700000999999996</v>
      </c>
      <c r="D69">
        <v>870.53601074000005</v>
      </c>
      <c r="E69">
        <v>1.4576</v>
      </c>
      <c r="F69">
        <v>617.64697265999996</v>
      </c>
      <c r="G69">
        <v>1.58609998</v>
      </c>
      <c r="H69">
        <v>9.9000003020963209E+37</v>
      </c>
      <c r="J69" s="2">
        <f>TREND(Calibration!$A$2:$A$4,Calibration!$B$2:$B$4,C69)</f>
        <v>421.05029251599672</v>
      </c>
      <c r="K69" s="2">
        <f>TREND(Calibration!$A$2:$A$4,Calibration!$C$2:$C$4,E69)</f>
        <v>567.39605190475993</v>
      </c>
      <c r="L69" s="2">
        <f>TREND(Calibration!$A$2:$A$4,Calibration!$D$2:$D$4,G69)</f>
        <v>602.66246766711367</v>
      </c>
    </row>
    <row r="70" spans="1:12" x14ac:dyDescent="0.25">
      <c r="A70">
        <v>340059</v>
      </c>
      <c r="B70">
        <v>14.01500034</v>
      </c>
      <c r="C70">
        <v>0.65509998999999997</v>
      </c>
      <c r="D70">
        <v>1195.18200684</v>
      </c>
      <c r="E70">
        <v>1.39489996</v>
      </c>
      <c r="F70">
        <v>135.69500732</v>
      </c>
      <c r="G70">
        <v>1.58560002</v>
      </c>
      <c r="H70">
        <v>9.9000003020963209E+37</v>
      </c>
      <c r="J70" s="2">
        <f>TREND(Calibration!$A$2:$A$4,Calibration!$B$2:$B$4,C70)</f>
        <v>426.05337482949068</v>
      </c>
      <c r="K70" s="2">
        <f>TREND(Calibration!$A$2:$A$4,Calibration!$C$2:$C$4,E70)</f>
        <v>542.10312675265936</v>
      </c>
      <c r="L70" s="2">
        <f>TREND(Calibration!$A$2:$A$4,Calibration!$D$2:$D$4,G70)</f>
        <v>602.4557353175129</v>
      </c>
    </row>
    <row r="71" spans="1:12" x14ac:dyDescent="0.25">
      <c r="A71">
        <v>345060</v>
      </c>
      <c r="B71">
        <v>14.21899986</v>
      </c>
      <c r="C71">
        <v>0.64859997999999996</v>
      </c>
      <c r="D71">
        <v>904.23699951000003</v>
      </c>
      <c r="E71">
        <v>1.3840999599999999</v>
      </c>
      <c r="F71">
        <v>491.20300293000003</v>
      </c>
      <c r="G71">
        <v>1.58560002</v>
      </c>
      <c r="H71">
        <v>9.9000003020963209E+37</v>
      </c>
      <c r="J71" s="2">
        <f>TREND(Calibration!$A$2:$A$4,Calibration!$B$2:$B$4,C71)</f>
        <v>422.03853959921435</v>
      </c>
      <c r="K71" s="2">
        <f>TREND(Calibration!$A$2:$A$4,Calibration!$C$2:$C$4,E71)</f>
        <v>537.74645342928204</v>
      </c>
      <c r="L71" s="2">
        <f>TREND(Calibration!$A$2:$A$4,Calibration!$D$2:$D$4,G71)</f>
        <v>602.4557353175129</v>
      </c>
    </row>
    <row r="72" spans="1:12" x14ac:dyDescent="0.25">
      <c r="A72">
        <v>350059</v>
      </c>
      <c r="B72">
        <v>14.368000029999999</v>
      </c>
      <c r="C72">
        <v>0.66320002</v>
      </c>
      <c r="D72">
        <v>684.08197021000001</v>
      </c>
      <c r="E72">
        <v>1.3976000500000001</v>
      </c>
      <c r="F72">
        <v>907.60498046999999</v>
      </c>
      <c r="G72">
        <v>1.58990002</v>
      </c>
      <c r="H72">
        <v>1355.1540527300001</v>
      </c>
      <c r="J72" s="2">
        <f>TREND(Calibration!$A$2:$A$4,Calibration!$B$2:$B$4,C72)</f>
        <v>431.05648802628508</v>
      </c>
      <c r="K72" s="2">
        <f>TREND(Calibration!$A$2:$A$4,Calibration!$C$2:$C$4,E72)</f>
        <v>543.19233138911466</v>
      </c>
      <c r="L72" s="2">
        <f>TREND(Calibration!$A$2:$A$4,Calibration!$D$2:$D$4,G72)</f>
        <v>604.23377576731536</v>
      </c>
    </row>
    <row r="73" spans="1:12" x14ac:dyDescent="0.25">
      <c r="A73">
        <v>355059</v>
      </c>
      <c r="B73">
        <v>14.49800014</v>
      </c>
      <c r="C73">
        <v>0.66259997999999998</v>
      </c>
      <c r="D73">
        <v>1154.81604004</v>
      </c>
      <c r="E73">
        <v>1.4414000499999999</v>
      </c>
      <c r="F73">
        <v>859.14398193</v>
      </c>
      <c r="G73">
        <v>1.59099996</v>
      </c>
      <c r="H73">
        <v>1367.91894531</v>
      </c>
      <c r="J73" s="2">
        <f>TREND(Calibration!$A$2:$A$4,Calibration!$B$2:$B$4,C73)</f>
        <v>430.68586371469553</v>
      </c>
      <c r="K73" s="2">
        <f>TREND(Calibration!$A$2:$A$4,Calibration!$C$2:$C$4,E73)</f>
        <v>560.86106208947785</v>
      </c>
      <c r="L73" s="2">
        <f>TREND(Calibration!$A$2:$A$4,Calibration!$D$2:$D$4,G73)</f>
        <v>604.68859851437492</v>
      </c>
    </row>
    <row r="74" spans="1:12" x14ac:dyDescent="0.25">
      <c r="A74">
        <v>360060</v>
      </c>
      <c r="B74">
        <v>14.472000120000001</v>
      </c>
      <c r="C74">
        <v>0.66589999</v>
      </c>
      <c r="D74">
        <v>1341.1369628899999</v>
      </c>
      <c r="E74">
        <v>1.47539997</v>
      </c>
      <c r="F74">
        <v>639.82897949000005</v>
      </c>
      <c r="G74">
        <v>1.5877000100000001</v>
      </c>
      <c r="H74">
        <v>9.9000003020963209E+37</v>
      </c>
      <c r="J74" s="2">
        <f>TREND(Calibration!$A$2:$A$4,Calibration!$B$2:$B$4,C74)</f>
        <v>432.72416771857615</v>
      </c>
      <c r="K74" s="2">
        <f>TREND(Calibration!$A$2:$A$4,Calibration!$C$2:$C$4,E74)</f>
        <v>574.57648287290021</v>
      </c>
      <c r="L74" s="2">
        <f>TREND(Calibration!$A$2:$A$4,Calibration!$D$2:$D$4,G74)</f>
        <v>603.32407651848519</v>
      </c>
    </row>
    <row r="75" spans="1:12" x14ac:dyDescent="0.25">
      <c r="A75">
        <v>365061</v>
      </c>
      <c r="B75">
        <v>14.34899998</v>
      </c>
      <c r="C75">
        <v>0.65450001000000002</v>
      </c>
      <c r="D75">
        <v>1271.73498535</v>
      </c>
      <c r="E75">
        <v>1.5046000500000001</v>
      </c>
      <c r="F75">
        <v>726.05700683999999</v>
      </c>
      <c r="G75">
        <v>1.59529996</v>
      </c>
      <c r="H75">
        <v>9.9000003020963209E+37</v>
      </c>
      <c r="J75" s="2">
        <f>TREND(Calibration!$A$2:$A$4,Calibration!$B$2:$B$4,C75)</f>
        <v>425.68278757786169</v>
      </c>
      <c r="K75" s="2">
        <f>TREND(Calibration!$A$2:$A$4,Calibration!$C$2:$C$4,E75)</f>
        <v>586.35566894479666</v>
      </c>
      <c r="L75" s="2">
        <f>TREND(Calibration!$A$2:$A$4,Calibration!$D$2:$D$4,G75)</f>
        <v>606.46663896417738</v>
      </c>
    </row>
    <row r="76" spans="1:12" x14ac:dyDescent="0.25">
      <c r="A76">
        <v>370072</v>
      </c>
      <c r="B76">
        <v>14.24199963</v>
      </c>
      <c r="C76">
        <v>0.67779999999999996</v>
      </c>
      <c r="D76">
        <v>491.85000609999997</v>
      </c>
      <c r="E76">
        <v>1.50020003</v>
      </c>
      <c r="F76">
        <v>1247.5479736299999</v>
      </c>
      <c r="G76">
        <v>1.6001000400000001</v>
      </c>
      <c r="H76">
        <v>981.59301758000004</v>
      </c>
      <c r="J76" s="2">
        <f>TREND(Calibration!$A$2:$A$4,Calibration!$B$2:$B$4,C76)</f>
        <v>440.07439939339525</v>
      </c>
      <c r="K76" s="2">
        <f>TREND(Calibration!$A$2:$A$4,Calibration!$C$2:$C$4,E76)</f>
        <v>584.58071989328494</v>
      </c>
      <c r="L76" s="2">
        <f>TREND(Calibration!$A$2:$A$4,Calibration!$D$2:$D$4,G76)</f>
        <v>608.45146138331404</v>
      </c>
    </row>
    <row r="77" spans="1:12" x14ac:dyDescent="0.25">
      <c r="A77">
        <v>375060</v>
      </c>
      <c r="B77">
        <v>14.10900021</v>
      </c>
      <c r="C77">
        <v>0.67510002999999996</v>
      </c>
      <c r="D77">
        <v>1077.25</v>
      </c>
      <c r="E77">
        <v>1.48029995</v>
      </c>
      <c r="F77">
        <v>1207.0620117200001</v>
      </c>
      <c r="G77">
        <v>1.6038999599999999</v>
      </c>
      <c r="H77">
        <v>1289.98498535</v>
      </c>
      <c r="J77" s="2">
        <f>TREND(Calibration!$A$2:$A$4,Calibration!$B$2:$B$4,C77)</f>
        <v>438.40671970110412</v>
      </c>
      <c r="K77" s="2">
        <f>TREND(Calibration!$A$2:$A$4,Calibration!$C$2:$C$4,E77)</f>
        <v>576.55311362762995</v>
      </c>
      <c r="L77" s="2">
        <f>TREND(Calibration!$A$2:$A$4,Calibration!$D$2:$D$4,G77)</f>
        <v>610.02271986378219</v>
      </c>
    </row>
    <row r="78" spans="1:12" x14ac:dyDescent="0.25">
      <c r="A78">
        <v>380059</v>
      </c>
      <c r="B78">
        <v>13.972999570000001</v>
      </c>
      <c r="C78">
        <v>0.66149997999999999</v>
      </c>
      <c r="D78">
        <v>9.9000003020963209E+37</v>
      </c>
      <c r="E78">
        <v>1.4878</v>
      </c>
      <c r="F78">
        <v>531.77697753999996</v>
      </c>
      <c r="G78">
        <v>1.6050000200000001</v>
      </c>
      <c r="H78">
        <v>9.9000003020963209E+37</v>
      </c>
      <c r="J78" s="2">
        <f>TREND(Calibration!$A$2:$A$4,Calibration!$B$2:$B$4,C78)</f>
        <v>430.00643110562197</v>
      </c>
      <c r="K78" s="2">
        <f>TREND(Calibration!$A$2:$A$4,Calibration!$C$2:$C$4,E78)</f>
        <v>579.57860138309252</v>
      </c>
      <c r="L78" s="2">
        <f>TREND(Calibration!$A$2:$A$4,Calibration!$D$2:$D$4,G78)</f>
        <v>610.47759223057528</v>
      </c>
    </row>
    <row r="79" spans="1:12" x14ac:dyDescent="0.25">
      <c r="A79">
        <v>385060</v>
      </c>
      <c r="B79">
        <v>13.96899986</v>
      </c>
      <c r="C79">
        <v>0.66320002</v>
      </c>
      <c r="D79">
        <v>585.74597168000003</v>
      </c>
      <c r="E79">
        <v>1.5958000400000001</v>
      </c>
      <c r="F79">
        <v>1173.79296875</v>
      </c>
      <c r="G79">
        <v>1.60230005</v>
      </c>
      <c r="H79">
        <v>1094.2910156200001</v>
      </c>
      <c r="J79" s="2">
        <f>TREND(Calibration!$A$2:$A$4,Calibration!$B$2:$B$4,C79)</f>
        <v>431.05648802628508</v>
      </c>
      <c r="K79" s="2">
        <f>TREND(Calibration!$A$2:$A$4,Calibration!$C$2:$C$4,E79)</f>
        <v>623.14535075269214</v>
      </c>
      <c r="L79" s="2">
        <f>TREND(Calibration!$A$2:$A$4,Calibration!$D$2:$D$4,G79)</f>
        <v>609.36116063214422</v>
      </c>
    </row>
    <row r="80" spans="1:12" x14ac:dyDescent="0.25">
      <c r="A80">
        <v>390061</v>
      </c>
      <c r="B80">
        <v>14.04699993</v>
      </c>
      <c r="C80">
        <v>0.66909998999999998</v>
      </c>
      <c r="D80">
        <v>979.35699463000003</v>
      </c>
      <c r="E80">
        <v>1.63849998</v>
      </c>
      <c r="F80">
        <v>1016.10400391</v>
      </c>
      <c r="G80">
        <v>1.6017999599999999</v>
      </c>
      <c r="H80">
        <v>1283.3270263700001</v>
      </c>
      <c r="J80" s="2">
        <f>TREND(Calibration!$A$2:$A$4,Calibration!$B$2:$B$4,C80)</f>
        <v>434.70069894497186</v>
      </c>
      <c r="K80" s="2">
        <f>TREND(Calibration!$A$2:$A$4,Calibration!$C$2:$C$4,E80)</f>
        <v>640.37032200341514</v>
      </c>
      <c r="L80" s="2">
        <f>TREND(Calibration!$A$2:$A$4,Calibration!$D$2:$D$4,G80)</f>
        <v>609.15437452783215</v>
      </c>
    </row>
    <row r="81" spans="1:12" x14ac:dyDescent="0.25">
      <c r="A81">
        <v>395060</v>
      </c>
      <c r="B81">
        <v>14.196999549999999</v>
      </c>
      <c r="C81">
        <v>0.67940003000000004</v>
      </c>
      <c r="D81">
        <v>969.16302489999998</v>
      </c>
      <c r="E81">
        <v>1.65199995</v>
      </c>
      <c r="F81">
        <v>942.09100341999999</v>
      </c>
      <c r="G81">
        <v>1.5995999599999999</v>
      </c>
      <c r="H81">
        <v>9.9000003020963209E+37</v>
      </c>
      <c r="J81" s="2">
        <f>TREND(Calibration!$A$2:$A$4,Calibration!$B$2:$B$4,C81)</f>
        <v>441.06268353657339</v>
      </c>
      <c r="K81" s="2">
        <f>TREND(Calibration!$A$2:$A$4,Calibration!$C$2:$C$4,E81)</f>
        <v>645.81615155576628</v>
      </c>
      <c r="L81" s="2">
        <f>TREND(Calibration!$A$2:$A$4,Calibration!$D$2:$D$4,G81)</f>
        <v>608.24467941397972</v>
      </c>
    </row>
    <row r="82" spans="1:12" x14ac:dyDescent="0.25">
      <c r="A82">
        <v>400060</v>
      </c>
      <c r="B82">
        <v>14.36200047</v>
      </c>
      <c r="C82">
        <v>0.6724</v>
      </c>
      <c r="D82">
        <v>1300.29003906</v>
      </c>
      <c r="E82">
        <v>1.5175000400000001</v>
      </c>
      <c r="F82">
        <v>1331.7530517600001</v>
      </c>
      <c r="G82">
        <v>1.6038999599999999</v>
      </c>
      <c r="H82">
        <v>1234.7459716799999</v>
      </c>
      <c r="J82" s="2">
        <f>TREND(Calibration!$A$2:$A$4,Calibration!$B$2:$B$4,C82)</f>
        <v>436.73900294885254</v>
      </c>
      <c r="K82" s="2">
        <f>TREND(Calibration!$A$2:$A$4,Calibration!$C$2:$C$4,E82)</f>
        <v>591.55946915820709</v>
      </c>
      <c r="L82" s="2">
        <f>TREND(Calibration!$A$2:$A$4,Calibration!$D$2:$D$4,G82)</f>
        <v>610.02271986378219</v>
      </c>
    </row>
    <row r="83" spans="1:12" x14ac:dyDescent="0.25">
      <c r="A83">
        <v>405061</v>
      </c>
      <c r="B83">
        <v>14.50800037</v>
      </c>
      <c r="C83">
        <v>0.68640000000000001</v>
      </c>
      <c r="D83">
        <v>1005.625</v>
      </c>
      <c r="E83">
        <v>1.58449996</v>
      </c>
      <c r="F83">
        <v>1313.4489746100001</v>
      </c>
      <c r="G83">
        <v>1.6119999899999999</v>
      </c>
      <c r="H83">
        <v>1219.72497559</v>
      </c>
      <c r="J83" s="2">
        <f>TREND(Calibration!$A$2:$A$4,Calibration!$B$2:$B$4,C83)</f>
        <v>445.38632706433373</v>
      </c>
      <c r="K83" s="2">
        <f>TREND(Calibration!$A$2:$A$4,Calibration!$C$2:$C$4,E83)</f>
        <v>618.58694731861533</v>
      </c>
      <c r="L83" s="2">
        <f>TREND(Calibration!$A$2:$A$4,Calibration!$D$2:$D$4,G83)</f>
        <v>613.37206427880858</v>
      </c>
    </row>
    <row r="84" spans="1:12" x14ac:dyDescent="0.25">
      <c r="A84">
        <v>410060</v>
      </c>
      <c r="B84">
        <v>14.475999829999999</v>
      </c>
      <c r="C84">
        <v>0.69289999999999996</v>
      </c>
      <c r="D84">
        <v>1046.1989746100001</v>
      </c>
      <c r="E84">
        <v>1.54130006</v>
      </c>
      <c r="F84">
        <v>851.35101318</v>
      </c>
      <c r="G84">
        <v>1.6081999499999999</v>
      </c>
      <c r="H84">
        <v>9.9000003020963209E+37</v>
      </c>
      <c r="J84" s="2">
        <f>TREND(Calibration!$A$2:$A$4,Calibration!$B$2:$B$4,C84)</f>
        <v>449.40115611794994</v>
      </c>
      <c r="K84" s="2">
        <f>TREND(Calibration!$A$2:$A$4,Calibration!$C$2:$C$4,E84)</f>
        <v>601.1602943646742</v>
      </c>
      <c r="L84" s="2">
        <f>TREND(Calibration!$A$2:$A$4,Calibration!$D$2:$D$4,G84)</f>
        <v>611.80075617860689</v>
      </c>
    </row>
    <row r="85" spans="1:12" x14ac:dyDescent="0.25">
      <c r="A85">
        <v>415061</v>
      </c>
      <c r="B85">
        <v>14.40699959</v>
      </c>
      <c r="C85">
        <v>0.67510002999999996</v>
      </c>
      <c r="D85">
        <v>1317.3449707</v>
      </c>
      <c r="E85">
        <v>1.5008000100000001</v>
      </c>
      <c r="F85">
        <v>1286.3360595700001</v>
      </c>
      <c r="G85">
        <v>1.6081999499999999</v>
      </c>
      <c r="H85">
        <v>1179.70495605</v>
      </c>
      <c r="J85" s="2">
        <f>TREND(Calibration!$A$2:$A$4,Calibration!$B$2:$B$4,C85)</f>
        <v>438.40671970110412</v>
      </c>
      <c r="K85" s="2">
        <f>TREND(Calibration!$A$2:$A$4,Calibration!$C$2:$C$4,E85)</f>
        <v>584.82274923222565</v>
      </c>
      <c r="L85" s="2">
        <f>TREND(Calibration!$A$2:$A$4,Calibration!$D$2:$D$4,G85)</f>
        <v>611.80075617860689</v>
      </c>
    </row>
    <row r="86" spans="1:12" x14ac:dyDescent="0.25">
      <c r="A86">
        <v>420061</v>
      </c>
      <c r="B86">
        <v>14.274000170000001</v>
      </c>
      <c r="C86">
        <v>0.68529998999999997</v>
      </c>
      <c r="D86">
        <v>849.15802001999998</v>
      </c>
      <c r="E86">
        <v>1.4726999999999999</v>
      </c>
      <c r="F86">
        <v>1229.48400879</v>
      </c>
      <c r="G86">
        <v>1.6066000499999999</v>
      </c>
      <c r="H86">
        <v>9.9000003020963209E+37</v>
      </c>
      <c r="J86" s="2">
        <f>TREND(Calibration!$A$2:$A$4,Calibration!$B$2:$B$4,C86)</f>
        <v>444.7068882786001</v>
      </c>
      <c r="K86" s="2">
        <f>TREND(Calibration!$A$2:$A$4,Calibration!$C$2:$C$4,E86)</f>
        <v>573.48732664392617</v>
      </c>
      <c r="L86" s="2">
        <f>TREND(Calibration!$A$2:$A$4,Calibration!$D$2:$D$4,G86)</f>
        <v>611.13920108194668</v>
      </c>
    </row>
    <row r="87" spans="1:12" x14ac:dyDescent="0.25">
      <c r="A87">
        <v>425060</v>
      </c>
      <c r="B87">
        <v>14.11900043</v>
      </c>
      <c r="C87">
        <v>0.69669998</v>
      </c>
      <c r="D87">
        <v>1076.3100585899999</v>
      </c>
      <c r="E87">
        <v>1.4996999499999999</v>
      </c>
      <c r="F87">
        <v>885.54699706999997</v>
      </c>
      <c r="G87">
        <v>1.60549998</v>
      </c>
      <c r="H87">
        <v>9.9000003020963209E+37</v>
      </c>
      <c r="J87" s="2">
        <f>TREND(Calibration!$A$2:$A$4,Calibration!$B$2:$B$4,C87)</f>
        <v>451.74827459597469</v>
      </c>
      <c r="K87" s="2">
        <f>TREND(Calibration!$A$2:$A$4,Calibration!$C$2:$C$4,E87)</f>
        <v>584.37898978258534</v>
      </c>
      <c r="L87" s="2">
        <f>TREND(Calibration!$A$2:$A$4,Calibration!$D$2:$D$4,G87)</f>
        <v>610.68432458017594</v>
      </c>
    </row>
    <row r="88" spans="1:12" x14ac:dyDescent="0.25">
      <c r="A88">
        <v>430060</v>
      </c>
      <c r="B88">
        <v>14.036999700000001</v>
      </c>
      <c r="C88">
        <v>0.69720000000000004</v>
      </c>
      <c r="D88">
        <v>845.60699463000003</v>
      </c>
      <c r="E88">
        <v>1.52719998</v>
      </c>
      <c r="F88">
        <v>9.9000003020963209E+37</v>
      </c>
      <c r="G88">
        <v>1.6081999499999999</v>
      </c>
      <c r="H88">
        <v>1160.95800781</v>
      </c>
      <c r="J88" s="2">
        <f>TREND(Calibration!$A$2:$A$4,Calibration!$B$2:$B$4,C88)</f>
        <v>452.0571199534192</v>
      </c>
      <c r="K88" s="2">
        <f>TREND(Calibration!$A$2:$A$4,Calibration!$C$2:$C$4,E88)</f>
        <v>595.4723830319441</v>
      </c>
      <c r="L88" s="2">
        <f>TREND(Calibration!$A$2:$A$4,Calibration!$D$2:$D$4,G88)</f>
        <v>611.80075617860689</v>
      </c>
    </row>
    <row r="89" spans="1:12" x14ac:dyDescent="0.25">
      <c r="A89">
        <v>435060</v>
      </c>
      <c r="B89">
        <v>13.97900009</v>
      </c>
      <c r="C89">
        <v>0.68260001999999997</v>
      </c>
      <c r="D89">
        <v>736.90698241999996</v>
      </c>
      <c r="E89">
        <v>1.5569000200000001</v>
      </c>
      <c r="F89">
        <v>9.9000003020963209E+37</v>
      </c>
      <c r="G89">
        <v>1.60339999</v>
      </c>
      <c r="H89">
        <v>1251.2969970700001</v>
      </c>
      <c r="J89" s="2">
        <f>TREND(Calibration!$A$2:$A$4,Calibration!$B$2:$B$4,C89)</f>
        <v>443.03920858630897</v>
      </c>
      <c r="K89" s="2">
        <f>TREND(Calibration!$A$2:$A$4,Calibration!$C$2:$C$4,E89)</f>
        <v>607.45325080705868</v>
      </c>
      <c r="L89" s="2">
        <f>TREND(Calibration!$A$2:$A$4,Calibration!$D$2:$D$4,G89)</f>
        <v>609.81598337920377</v>
      </c>
    </row>
    <row r="90" spans="1:12" x14ac:dyDescent="0.25">
      <c r="A90">
        <v>440060</v>
      </c>
      <c r="B90">
        <v>14.01799965</v>
      </c>
      <c r="C90">
        <v>0.68320000000000003</v>
      </c>
      <c r="D90">
        <v>686.34002685999997</v>
      </c>
      <c r="E90">
        <v>1.5418000199999999</v>
      </c>
      <c r="F90">
        <v>9.9000003020963209E+37</v>
      </c>
      <c r="G90">
        <v>1.6081999499999999</v>
      </c>
      <c r="H90">
        <v>1295.29504395</v>
      </c>
      <c r="J90" s="2">
        <f>TREND(Calibration!$A$2:$A$4,Calibration!$B$2:$B$4,C90)</f>
        <v>443.40979583793802</v>
      </c>
      <c r="K90" s="2">
        <f>TREND(Calibration!$A$2:$A$4,Calibration!$C$2:$C$4,E90)</f>
        <v>601.36197606789233</v>
      </c>
      <c r="L90" s="2">
        <f>TREND(Calibration!$A$2:$A$4,Calibration!$D$2:$D$4,G90)</f>
        <v>611.80075617860689</v>
      </c>
    </row>
    <row r="91" spans="1:12" x14ac:dyDescent="0.25">
      <c r="A91">
        <v>445060</v>
      </c>
      <c r="B91">
        <v>14.24100018</v>
      </c>
      <c r="C91">
        <v>0.66750001999999997</v>
      </c>
      <c r="D91">
        <v>723.72198486000002</v>
      </c>
      <c r="E91">
        <v>1.6449999799999999</v>
      </c>
      <c r="F91">
        <v>9.9000003020963209E+37</v>
      </c>
      <c r="G91">
        <v>1.60720003</v>
      </c>
      <c r="H91">
        <v>1342.29296875</v>
      </c>
      <c r="J91" s="2">
        <f>TREND(Calibration!$A$2:$A$4,Calibration!$B$2:$B$4,C91)</f>
        <v>433.71245186175423</v>
      </c>
      <c r="K91" s="2">
        <f>TREND(Calibration!$A$2:$A$4,Calibration!$C$2:$C$4,E91)</f>
        <v>642.99239391100321</v>
      </c>
      <c r="L91" s="2">
        <f>TREND(Calibration!$A$2:$A$4,Calibration!$D$2:$D$4,G91)</f>
        <v>611.38729147940546</v>
      </c>
    </row>
    <row r="92" spans="1:12" x14ac:dyDescent="0.25">
      <c r="A92">
        <v>450060</v>
      </c>
      <c r="B92">
        <v>14.399999619999999</v>
      </c>
      <c r="C92">
        <v>0.65069997000000002</v>
      </c>
      <c r="D92">
        <v>982.20397949000005</v>
      </c>
      <c r="E92">
        <v>1.5120999799999999</v>
      </c>
      <c r="F92">
        <v>9.9000003020963209E+37</v>
      </c>
      <c r="G92">
        <v>1.60549998</v>
      </c>
      <c r="H92">
        <v>1207.8919677700001</v>
      </c>
      <c r="J92" s="2">
        <f>TREND(Calibration!$A$2:$A$4,Calibration!$B$2:$B$4,C92)</f>
        <v>423.33563203987643</v>
      </c>
      <c r="K92" s="2">
        <f>TREND(Calibration!$A$2:$A$4,Calibration!$C$2:$C$4,E92)</f>
        <v>589.38110829277775</v>
      </c>
      <c r="L92" s="2">
        <f>TREND(Calibration!$A$2:$A$4,Calibration!$D$2:$D$4,G92)</f>
        <v>610.68432458017594</v>
      </c>
    </row>
    <row r="93" spans="1:12" x14ac:dyDescent="0.25">
      <c r="A93">
        <v>455061</v>
      </c>
      <c r="B93">
        <v>14.52600002</v>
      </c>
      <c r="C93">
        <v>0.64859997999999996</v>
      </c>
      <c r="D93">
        <v>809.38702393000005</v>
      </c>
      <c r="E93">
        <v>1.4813000000000001</v>
      </c>
      <c r="F93">
        <v>9.9000003020963209E+37</v>
      </c>
      <c r="G93">
        <v>1.6066000499999999</v>
      </c>
      <c r="H93">
        <v>9.9000003020963209E+37</v>
      </c>
      <c r="J93" s="2">
        <f>TREND(Calibration!$A$2:$A$4,Calibration!$B$2:$B$4,C93)</f>
        <v>422.03853959921435</v>
      </c>
      <c r="K93" s="2">
        <f>TREND(Calibration!$A$2:$A$4,Calibration!$C$2:$C$4,E93)</f>
        <v>576.95652947550445</v>
      </c>
      <c r="L93" s="2">
        <f>TREND(Calibration!$A$2:$A$4,Calibration!$D$2:$D$4,G93)</f>
        <v>611.13920108194668</v>
      </c>
    </row>
    <row r="94" spans="1:12" x14ac:dyDescent="0.25">
      <c r="A94">
        <v>460060</v>
      </c>
      <c r="B94">
        <v>14.522999759999999</v>
      </c>
      <c r="C94">
        <v>0.65560001000000001</v>
      </c>
      <c r="D94">
        <v>879.01501465000001</v>
      </c>
      <c r="E94">
        <v>1.47920001</v>
      </c>
      <c r="F94">
        <v>1050.24401855</v>
      </c>
      <c r="G94">
        <v>1.6142000000000001</v>
      </c>
      <c r="H94">
        <v>9.9000003020963209E+37</v>
      </c>
      <c r="J94" s="2">
        <f>TREND(Calibration!$A$2:$A$4,Calibration!$B$2:$B$4,C94)</f>
        <v>426.36222018693519</v>
      </c>
      <c r="K94" s="2">
        <f>TREND(Calibration!$A$2:$A$4,Calibration!$C$2:$C$4,E94)</f>
        <v>576.10940258547112</v>
      </c>
      <c r="L94" s="2">
        <f>TREND(Calibration!$A$2:$A$4,Calibration!$D$2:$D$4,G94)</f>
        <v>614.28176352763887</v>
      </c>
    </row>
    <row r="95" spans="1:12" x14ac:dyDescent="0.25">
      <c r="A95">
        <v>465060</v>
      </c>
      <c r="B95">
        <v>14.432000159999999</v>
      </c>
      <c r="C95">
        <v>0.65880000999999999</v>
      </c>
      <c r="D95">
        <v>892.51800536999997</v>
      </c>
      <c r="E95">
        <v>1.4596999900000001</v>
      </c>
      <c r="F95">
        <v>1300.0410156200001</v>
      </c>
      <c r="G95">
        <v>1.6142000000000001</v>
      </c>
      <c r="H95">
        <v>9.9000003020963209E+37</v>
      </c>
      <c r="J95" s="2">
        <f>TREND(Calibration!$A$2:$A$4,Calibration!$B$2:$B$4,C95)</f>
        <v>428.3387514133309</v>
      </c>
      <c r="K95" s="2">
        <f>TREND(Calibration!$A$2:$A$4,Calibration!$C$2:$C$4,E95)</f>
        <v>568.24317879479315</v>
      </c>
      <c r="L95" s="2">
        <f>TREND(Calibration!$A$2:$A$4,Calibration!$D$2:$D$4,G95)</f>
        <v>614.28176352763887</v>
      </c>
    </row>
    <row r="96" spans="1:12" x14ac:dyDescent="0.25">
      <c r="A96">
        <v>470060</v>
      </c>
      <c r="B96">
        <v>14.309000019999999</v>
      </c>
      <c r="C96">
        <v>0.66589999</v>
      </c>
      <c r="D96">
        <v>802.88598633000004</v>
      </c>
      <c r="E96">
        <v>1.4688999700000001</v>
      </c>
      <c r="F96">
        <v>9.9000003020963209E+37</v>
      </c>
      <c r="G96">
        <v>1.6142000000000001</v>
      </c>
      <c r="H96">
        <v>1287.6899414100001</v>
      </c>
      <c r="J96" s="2">
        <f>TREND(Calibration!$A$2:$A$4,Calibration!$B$2:$B$4,C96)</f>
        <v>432.72416771857615</v>
      </c>
      <c r="K96" s="2">
        <f>TREND(Calibration!$A$2:$A$4,Calibration!$C$2:$C$4,E96)</f>
        <v>571.95441096531204</v>
      </c>
      <c r="L96" s="2">
        <f>TREND(Calibration!$A$2:$A$4,Calibration!$D$2:$D$4,G96)</f>
        <v>614.28176352763887</v>
      </c>
    </row>
    <row r="97" spans="1:12" x14ac:dyDescent="0.25">
      <c r="A97">
        <v>475060</v>
      </c>
      <c r="B97">
        <v>14.190999980000001</v>
      </c>
      <c r="C97">
        <v>0.67449999000000005</v>
      </c>
      <c r="D97">
        <v>961.61602783000001</v>
      </c>
      <c r="E97">
        <v>1.46510005</v>
      </c>
      <c r="F97">
        <v>9.9000003020963209E+37</v>
      </c>
      <c r="G97">
        <v>1.61960006</v>
      </c>
      <c r="H97">
        <v>9.9000003020963209E+37</v>
      </c>
      <c r="J97" s="2">
        <f>TREND(Calibration!$A$2:$A$4,Calibration!$B$2:$B$4,C97)</f>
        <v>438.03609538951463</v>
      </c>
      <c r="K97" s="2">
        <f>TREND(Calibration!$A$2:$A$4,Calibration!$C$2:$C$4,E97)</f>
        <v>570.42153966022238</v>
      </c>
      <c r="L97" s="2">
        <f>TREND(Calibration!$A$2:$A$4,Calibration!$D$2:$D$4,G97)</f>
        <v>616.51467634423432</v>
      </c>
    </row>
    <row r="98" spans="1:12" x14ac:dyDescent="0.25">
      <c r="A98">
        <v>480060</v>
      </c>
      <c r="B98">
        <v>14.149000170000001</v>
      </c>
      <c r="C98">
        <v>0.68150001999999998</v>
      </c>
      <c r="D98">
        <v>514.53698729999996</v>
      </c>
      <c r="E98">
        <v>1.4613000199999999</v>
      </c>
      <c r="F98">
        <v>9.9000003020963209E+37</v>
      </c>
      <c r="G98">
        <v>1.6131000499999999</v>
      </c>
      <c r="H98">
        <v>1244.7280273399999</v>
      </c>
      <c r="J98" s="2">
        <f>TREND(Calibration!$A$2:$A$4,Calibration!$B$2:$B$4,C98)</f>
        <v>442.35977597723547</v>
      </c>
      <c r="K98" s="2">
        <f>TREND(Calibration!$A$2:$A$4,Calibration!$C$2:$C$4,E98)</f>
        <v>568.88862398160825</v>
      </c>
      <c r="L98" s="2">
        <f>TREND(Calibration!$A$2:$A$4,Calibration!$D$2:$D$4,G98)</f>
        <v>613.82693664560156</v>
      </c>
    </row>
    <row r="99" spans="1:12" x14ac:dyDescent="0.25">
      <c r="A99">
        <v>485060</v>
      </c>
      <c r="B99">
        <v>14.05799961</v>
      </c>
      <c r="C99">
        <v>0.67879999000000002</v>
      </c>
      <c r="D99">
        <v>902.62701416000004</v>
      </c>
      <c r="E99">
        <v>1.3933000600000001</v>
      </c>
      <c r="F99">
        <v>9.9000003020963209E+37</v>
      </c>
      <c r="G99">
        <v>1.61150002</v>
      </c>
      <c r="H99">
        <v>9.9000003020963209E+37</v>
      </c>
      <c r="J99" s="2">
        <f>TREND(Calibration!$A$2:$A$4,Calibration!$B$2:$B$4,C99)</f>
        <v>440.69205922498384</v>
      </c>
      <c r="K99" s="2">
        <f>TREND(Calibration!$A$2:$A$4,Calibration!$C$2:$C$4,E99)</f>
        <v>541.4577340072824</v>
      </c>
      <c r="L99" s="2">
        <f>TREND(Calibration!$A$2:$A$4,Calibration!$D$2:$D$4,G99)</f>
        <v>613.16532779423017</v>
      </c>
    </row>
    <row r="100" spans="1:12" x14ac:dyDescent="0.25">
      <c r="A100">
        <v>490060</v>
      </c>
      <c r="B100">
        <v>14.100000380000001</v>
      </c>
      <c r="C100">
        <v>0.66210002000000001</v>
      </c>
      <c r="D100">
        <v>974.38098145000004</v>
      </c>
      <c r="E100">
        <v>1.48889995</v>
      </c>
      <c r="F100">
        <v>1162.93005371</v>
      </c>
      <c r="G100">
        <v>1.62010002</v>
      </c>
      <c r="H100">
        <v>9.9000003020963209E+37</v>
      </c>
      <c r="J100" s="2">
        <f>TREND(Calibration!$A$2:$A$4,Calibration!$B$2:$B$4,C100)</f>
        <v>430.37705541721152</v>
      </c>
      <c r="K100" s="2">
        <f>TREND(Calibration!$A$2:$A$4,Calibration!$C$2:$C$4,E100)</f>
        <v>580.02231645920813</v>
      </c>
      <c r="L100" s="2">
        <f>TREND(Calibration!$A$2:$A$4,Calibration!$D$2:$D$4,G100)</f>
        <v>616.72140869383497</v>
      </c>
    </row>
    <row r="101" spans="1:12" x14ac:dyDescent="0.25">
      <c r="A101">
        <v>495060</v>
      </c>
      <c r="B101">
        <v>14.22999954</v>
      </c>
      <c r="C101">
        <v>0.64590000999999997</v>
      </c>
      <c r="D101">
        <v>572.68798828000001</v>
      </c>
      <c r="E101">
        <v>1.4543000500000001</v>
      </c>
      <c r="F101">
        <v>907.67999268000005</v>
      </c>
      <c r="G101">
        <v>1.62549996</v>
      </c>
      <c r="H101">
        <v>9.9000003020963209E+37</v>
      </c>
      <c r="J101" s="2">
        <f>TREND(Calibration!$A$2:$A$4,Calibration!$B$2:$B$4,C101)</f>
        <v>420.37085990692322</v>
      </c>
      <c r="K101" s="2">
        <f>TREND(Calibration!$A$2:$A$4,Calibration!$C$2:$C$4,E101)</f>
        <v>566.06486633684517</v>
      </c>
      <c r="L101" s="2">
        <f>TREND(Calibration!$A$2:$A$4,Calibration!$D$2:$D$4,G101)</f>
        <v>618.95427189069699</v>
      </c>
    </row>
    <row r="102" spans="1:12" x14ac:dyDescent="0.25">
      <c r="A102">
        <v>500060</v>
      </c>
      <c r="B102">
        <v>14.381999970000001</v>
      </c>
      <c r="C102">
        <v>0.64209998000000001</v>
      </c>
      <c r="D102">
        <v>737.12402343999997</v>
      </c>
      <c r="E102">
        <v>1.42999995</v>
      </c>
      <c r="F102">
        <v>650.16900635000002</v>
      </c>
      <c r="G102">
        <v>1.6288000300000001</v>
      </c>
      <c r="H102">
        <v>9.9000003020963209E+37</v>
      </c>
      <c r="J102" s="2">
        <f>TREND(Calibration!$A$2:$A$4,Calibration!$B$2:$B$4,C102)</f>
        <v>418.02371054559808</v>
      </c>
      <c r="K102" s="2">
        <f>TREND(Calibration!$A$2:$A$4,Calibration!$C$2:$C$4,E102)</f>
        <v>556.26231101967858</v>
      </c>
      <c r="L102" s="2">
        <f>TREND(Calibration!$A$2:$A$4,Calibration!$D$2:$D$4,G102)</f>
        <v>620.31884350632015</v>
      </c>
    </row>
    <row r="103" spans="1:12" x14ac:dyDescent="0.25">
      <c r="A103">
        <v>505059</v>
      </c>
      <c r="B103">
        <v>14.47900009</v>
      </c>
      <c r="C103">
        <v>0.62540001000000001</v>
      </c>
      <c r="D103">
        <v>808.67999268000005</v>
      </c>
      <c r="E103">
        <v>1.4294999799999999</v>
      </c>
      <c r="F103">
        <v>474.79501342999998</v>
      </c>
      <c r="G103">
        <v>1.6217000500000001</v>
      </c>
      <c r="H103">
        <v>9.9000003020963209E+37</v>
      </c>
      <c r="J103" s="2">
        <f>TREND(Calibration!$A$2:$A$4,Calibration!$B$2:$B$4,C103)</f>
        <v>407.70870673782576</v>
      </c>
      <c r="K103" s="2">
        <f>TREND(Calibration!$A$2:$A$4,Calibration!$C$2:$C$4,E103)</f>
        <v>556.06062528250368</v>
      </c>
      <c r="L103" s="2">
        <f>TREND(Calibration!$A$2:$A$4,Calibration!$D$2:$D$4,G103)</f>
        <v>617.38301754520649</v>
      </c>
    </row>
    <row r="104" spans="1:12" x14ac:dyDescent="0.25">
      <c r="A104">
        <v>510058</v>
      </c>
      <c r="B104">
        <v>14.45600033</v>
      </c>
      <c r="C104">
        <v>0.62099998999999995</v>
      </c>
      <c r="D104">
        <v>1110.2139892600001</v>
      </c>
      <c r="E104">
        <v>1.50940001</v>
      </c>
      <c r="F104">
        <v>413.375</v>
      </c>
      <c r="G104">
        <v>1.61960006</v>
      </c>
      <c r="H104">
        <v>9.9000003020963209E+37</v>
      </c>
      <c r="J104" s="2">
        <f>TREND(Calibration!$A$2:$A$4,Calibration!$B$2:$B$4,C104)</f>
        <v>404.99096394821146</v>
      </c>
      <c r="K104" s="2">
        <f>TREND(Calibration!$A$2:$A$4,Calibration!$C$2:$C$4,E104)</f>
        <v>588.29195206380382</v>
      </c>
      <c r="L104" s="2">
        <f>TREND(Calibration!$A$2:$A$4,Calibration!$D$2:$D$4,G104)</f>
        <v>616.51467634423432</v>
      </c>
    </row>
    <row r="105" spans="1:12" x14ac:dyDescent="0.25">
      <c r="A105">
        <v>515058</v>
      </c>
      <c r="B105">
        <v>14.3920002</v>
      </c>
      <c r="C105">
        <v>0.61830001999999995</v>
      </c>
      <c r="D105">
        <v>717.80902100000003</v>
      </c>
      <c r="E105">
        <v>1.4586000400000001</v>
      </c>
      <c r="F105">
        <v>696.46697998000002</v>
      </c>
      <c r="G105">
        <v>1.6207</v>
      </c>
      <c r="H105">
        <v>9.9000003020963209E+37</v>
      </c>
      <c r="J105" s="2">
        <f>TREND(Calibration!$A$2:$A$4,Calibration!$B$2:$B$4,C105)</f>
        <v>403.32328425592033</v>
      </c>
      <c r="K105" s="2">
        <f>TREND(Calibration!$A$2:$A$4,Calibration!$C$2:$C$4,E105)</f>
        <v>567.79946371867754</v>
      </c>
      <c r="L105" s="2">
        <f>TREND(Calibration!$A$2:$A$4,Calibration!$D$2:$D$4,G105)</f>
        <v>616.96949909129376</v>
      </c>
    </row>
    <row r="106" spans="1:12" x14ac:dyDescent="0.25">
      <c r="A106">
        <v>520058</v>
      </c>
      <c r="B106">
        <v>14.28499985</v>
      </c>
      <c r="C106">
        <v>0.62099998999999995</v>
      </c>
      <c r="D106">
        <v>1071.70800781</v>
      </c>
      <c r="E106">
        <v>1.4397000099999999</v>
      </c>
      <c r="F106">
        <v>706.80798340000001</v>
      </c>
      <c r="G106">
        <v>1.61899996</v>
      </c>
      <c r="H106">
        <v>9.9000003020963209E+37</v>
      </c>
      <c r="J106" s="2">
        <f>TREND(Calibration!$A$2:$A$4,Calibration!$B$2:$B$4,C106)</f>
        <v>404.99096394821146</v>
      </c>
      <c r="K106" s="2">
        <f>TREND(Calibration!$A$2:$A$4,Calibration!$C$2:$C$4,E106)</f>
        <v>560.17527330089695</v>
      </c>
      <c r="L106" s="2">
        <f>TREND(Calibration!$A$2:$A$4,Calibration!$D$2:$D$4,G106)</f>
        <v>616.2665363270421</v>
      </c>
    </row>
    <row r="107" spans="1:12" x14ac:dyDescent="0.25">
      <c r="A107">
        <v>525059</v>
      </c>
      <c r="B107">
        <v>14.14500046</v>
      </c>
      <c r="C107">
        <v>0.60540002999999998</v>
      </c>
      <c r="D107">
        <v>9.9000003020963209E+37</v>
      </c>
      <c r="E107">
        <v>1.4191999399999999</v>
      </c>
      <c r="F107">
        <v>227.44999695000001</v>
      </c>
      <c r="G107">
        <v>1.6099000000000001</v>
      </c>
      <c r="H107">
        <v>9.9000003020963209E+37</v>
      </c>
      <c r="J107" s="2">
        <f>TREND(Calibration!$A$2:$A$4,Calibration!$B$2:$B$4,C107)</f>
        <v>395.35539892617277</v>
      </c>
      <c r="K107" s="2">
        <f>TREND(Calibration!$A$2:$A$4,Calibration!$C$2:$C$4,E107)</f>
        <v>551.90563366234448</v>
      </c>
      <c r="L107" s="2">
        <f>TREND(Calibration!$A$2:$A$4,Calibration!$D$2:$D$4,G107)</f>
        <v>612.50372307783641</v>
      </c>
    </row>
    <row r="108" spans="1:12" x14ac:dyDescent="0.25">
      <c r="A108">
        <v>530059</v>
      </c>
      <c r="B108">
        <v>14.100000380000001</v>
      </c>
      <c r="C108">
        <v>0.60750002000000003</v>
      </c>
      <c r="D108">
        <v>503.36401367000002</v>
      </c>
      <c r="E108">
        <v>1.43599999</v>
      </c>
      <c r="F108">
        <v>933.52899170000001</v>
      </c>
      <c r="G108">
        <v>1.6066000499999999</v>
      </c>
      <c r="H108">
        <v>1005.96801758</v>
      </c>
      <c r="J108" s="2">
        <f>TREND(Calibration!$A$2:$A$4,Calibration!$B$2:$B$4,C108)</f>
        <v>396.65249136683491</v>
      </c>
      <c r="K108" s="2">
        <f>TREND(Calibration!$A$2:$A$4,Calibration!$C$2:$C$4,E108)</f>
        <v>558.68270122404863</v>
      </c>
      <c r="L108" s="2">
        <f>TREND(Calibration!$A$2:$A$4,Calibration!$D$2:$D$4,G108)</f>
        <v>611.13920108194668</v>
      </c>
    </row>
    <row r="109" spans="1:12" x14ac:dyDescent="0.25">
      <c r="A109">
        <v>535059</v>
      </c>
      <c r="B109">
        <v>14.03100014</v>
      </c>
      <c r="C109">
        <v>0.61619997000000004</v>
      </c>
      <c r="D109">
        <v>1003.36999512</v>
      </c>
      <c r="E109">
        <v>1.38680005</v>
      </c>
      <c r="F109">
        <v>615.99700928000004</v>
      </c>
      <c r="G109">
        <v>1.6045000599999999</v>
      </c>
      <c r="H109">
        <v>9.9000003020963209E+37</v>
      </c>
      <c r="J109" s="2">
        <f>TREND(Calibration!$A$2:$A$4,Calibration!$B$2:$B$4,C109)</f>
        <v>402.0261547552978</v>
      </c>
      <c r="K109" s="2">
        <f>TREND(Calibration!$A$2:$A$4,Calibration!$C$2:$C$4,E109)</f>
        <v>538.83565806573733</v>
      </c>
      <c r="L109" s="2">
        <f>TREND(Calibration!$A$2:$A$4,Calibration!$D$2:$D$4,G109)</f>
        <v>610.2708598809744</v>
      </c>
    </row>
    <row r="110" spans="1:12" x14ac:dyDescent="0.25">
      <c r="A110">
        <v>540058</v>
      </c>
      <c r="B110">
        <v>14.09300041</v>
      </c>
      <c r="C110">
        <v>0.61290001999999999</v>
      </c>
      <c r="D110">
        <v>1004.68200684</v>
      </c>
      <c r="E110">
        <v>1.4073</v>
      </c>
      <c r="F110">
        <v>1191.0720214800001</v>
      </c>
      <c r="G110">
        <v>1.6088000499999999</v>
      </c>
      <c r="H110">
        <v>1150.5219726600001</v>
      </c>
      <c r="J110" s="2">
        <f>TREND(Calibration!$A$2:$A$4,Calibration!$B$2:$B$4,C110)</f>
        <v>399.98788781137762</v>
      </c>
      <c r="K110" s="2">
        <f>TREND(Calibration!$A$2:$A$4,Calibration!$C$2:$C$4,E110)</f>
        <v>547.10524929680844</v>
      </c>
      <c r="L110" s="2">
        <f>TREND(Calibration!$A$2:$A$4,Calibration!$D$2:$D$4,G110)</f>
        <v>612.0488961957991</v>
      </c>
    </row>
    <row r="111" spans="1:12" x14ac:dyDescent="0.25">
      <c r="A111">
        <v>545058</v>
      </c>
      <c r="B111">
        <v>14.2329998</v>
      </c>
      <c r="C111">
        <v>0.60210001000000002</v>
      </c>
      <c r="D111">
        <v>943.90002441000001</v>
      </c>
      <c r="E111">
        <v>1.4596999900000001</v>
      </c>
      <c r="F111">
        <v>1211.60998535</v>
      </c>
      <c r="G111">
        <v>1.6099000000000001</v>
      </c>
      <c r="H111">
        <v>9.9000003020963209E+37</v>
      </c>
      <c r="J111" s="2">
        <f>TREND(Calibration!$A$2:$A$4,Calibration!$B$2:$B$4,C111)</f>
        <v>393.31708874563208</v>
      </c>
      <c r="K111" s="2">
        <f>TREND(Calibration!$A$2:$A$4,Calibration!$C$2:$C$4,E111)</f>
        <v>568.24317879479315</v>
      </c>
      <c r="L111" s="2">
        <f>TREND(Calibration!$A$2:$A$4,Calibration!$D$2:$D$4,G111)</f>
        <v>612.50372307783641</v>
      </c>
    </row>
    <row r="112" spans="1:12" x14ac:dyDescent="0.25">
      <c r="A112">
        <v>550059</v>
      </c>
      <c r="B112">
        <v>14.460000040000001</v>
      </c>
      <c r="C112">
        <v>0.58969998000000001</v>
      </c>
      <c r="D112">
        <v>521.15899658000001</v>
      </c>
      <c r="E112">
        <v>1.5709999800000001</v>
      </c>
      <c r="F112">
        <v>1139.8640136700001</v>
      </c>
      <c r="G112">
        <v>1.6093000200000001</v>
      </c>
      <c r="H112">
        <v>1297.25</v>
      </c>
      <c r="J112" s="2">
        <f>TREND(Calibration!$A$2:$A$4,Calibration!$B$2:$B$4,C112)</f>
        <v>385.65801171336847</v>
      </c>
      <c r="K112" s="2">
        <f>TREND(Calibration!$A$2:$A$4,Calibration!$C$2:$C$4,E112)</f>
        <v>613.14111373230742</v>
      </c>
      <c r="L112" s="2">
        <f>TREND(Calibration!$A$2:$A$4,Calibration!$D$2:$D$4,G112)</f>
        <v>612.25563268037774</v>
      </c>
    </row>
    <row r="113" spans="1:12" x14ac:dyDescent="0.25">
      <c r="A113">
        <v>555059</v>
      </c>
      <c r="B113">
        <v>14.605999949999999</v>
      </c>
      <c r="C113">
        <v>0.60589999000000005</v>
      </c>
      <c r="D113">
        <v>504.28799437999999</v>
      </c>
      <c r="E113">
        <v>1.61689997</v>
      </c>
      <c r="F113">
        <v>9.9000003020963209E+37</v>
      </c>
      <c r="G113">
        <v>1.60720003</v>
      </c>
      <c r="H113">
        <v>1251.4239502</v>
      </c>
      <c r="J113" s="2">
        <f>TREND(Calibration!$A$2:$A$4,Calibration!$B$2:$B$4,C113)</f>
        <v>395.66420722365683</v>
      </c>
      <c r="K113" s="2">
        <f>TREND(Calibration!$A$2:$A$4,Calibration!$C$2:$C$4,E113)</f>
        <v>631.65697132270384</v>
      </c>
      <c r="L113" s="2">
        <f>TREND(Calibration!$A$2:$A$4,Calibration!$D$2:$D$4,G113)</f>
        <v>611.38729147940546</v>
      </c>
    </row>
    <row r="114" spans="1:12" x14ac:dyDescent="0.25">
      <c r="A114">
        <v>560059</v>
      </c>
      <c r="B114">
        <v>14.56400013</v>
      </c>
      <c r="C114">
        <v>0.59570003000000005</v>
      </c>
      <c r="D114">
        <v>1052.12597656</v>
      </c>
      <c r="E114">
        <v>1.58449996</v>
      </c>
      <c r="F114">
        <v>806.01599121000004</v>
      </c>
      <c r="G114">
        <v>1.60339999</v>
      </c>
      <c r="H114">
        <v>9.9000003020963209E+37</v>
      </c>
      <c r="J114" s="2">
        <f>TREND(Calibration!$A$2:$A$4,Calibration!$B$2:$B$4,C114)</f>
        <v>389.36403864616085</v>
      </c>
      <c r="K114" s="2">
        <f>TREND(Calibration!$A$2:$A$4,Calibration!$C$2:$C$4,E114)</f>
        <v>618.58694731861533</v>
      </c>
      <c r="L114" s="2">
        <f>TREND(Calibration!$A$2:$A$4,Calibration!$D$2:$D$4,G114)</f>
        <v>609.81598337920377</v>
      </c>
    </row>
    <row r="115" spans="1:12" x14ac:dyDescent="0.25">
      <c r="A115">
        <v>565070</v>
      </c>
      <c r="B115">
        <v>14.475999829999999</v>
      </c>
      <c r="C115">
        <v>0.58859998000000002</v>
      </c>
      <c r="D115">
        <v>604.42498779000005</v>
      </c>
      <c r="E115">
        <v>1.54879999</v>
      </c>
      <c r="F115">
        <v>909.03997803000004</v>
      </c>
      <c r="G115">
        <v>1.60549998</v>
      </c>
      <c r="H115">
        <v>9.9000003020963209E+37</v>
      </c>
      <c r="J115" s="2">
        <f>TREND(Calibration!$A$2:$A$4,Calibration!$B$2:$B$4,C115)</f>
        <v>384.97857910429497</v>
      </c>
      <c r="K115" s="2">
        <f>TREND(Calibration!$A$2:$A$4,Calibration!$C$2:$C$4,E115)</f>
        <v>604.18573371265541</v>
      </c>
      <c r="L115" s="2">
        <f>TREND(Calibration!$A$2:$A$4,Calibration!$D$2:$D$4,G115)</f>
        <v>610.68432458017594</v>
      </c>
    </row>
    <row r="116" spans="1:12" x14ac:dyDescent="0.25">
      <c r="A116">
        <v>570071</v>
      </c>
      <c r="B116">
        <v>14.34599972</v>
      </c>
      <c r="C116">
        <v>0.60159998999999997</v>
      </c>
      <c r="D116">
        <v>574.42797852000001</v>
      </c>
      <c r="E116">
        <v>1.4553999900000001</v>
      </c>
      <c r="F116">
        <v>1111.1290283200001</v>
      </c>
      <c r="G116">
        <v>1.6050000200000001</v>
      </c>
      <c r="H116">
        <v>1188.6419677700001</v>
      </c>
      <c r="J116" s="2">
        <f>TREND(Calibration!$A$2:$A$4,Calibration!$B$2:$B$4,C116)</f>
        <v>393.00824338818757</v>
      </c>
      <c r="K116" s="2">
        <f>TREND(Calibration!$A$2:$A$4,Calibration!$C$2:$C$4,E116)</f>
        <v>566.50857737900401</v>
      </c>
      <c r="L116" s="2">
        <f>TREND(Calibration!$A$2:$A$4,Calibration!$D$2:$D$4,G116)</f>
        <v>610.47759223057528</v>
      </c>
    </row>
    <row r="117" spans="1:12" x14ac:dyDescent="0.25">
      <c r="A117">
        <v>575060</v>
      </c>
      <c r="B117">
        <v>14.18700027</v>
      </c>
      <c r="C117">
        <v>0.60270000000000001</v>
      </c>
      <c r="D117">
        <v>1307.5870361299999</v>
      </c>
      <c r="E117">
        <v>1.44949996</v>
      </c>
      <c r="F117">
        <v>375.19900512999999</v>
      </c>
      <c r="G117">
        <v>1.59689999</v>
      </c>
      <c r="H117">
        <v>9.9000003020963209E+37</v>
      </c>
      <c r="J117" s="2">
        <f>TREND(Calibration!$A$2:$A$4,Calibration!$B$2:$B$4,C117)</f>
        <v>393.68768217392119</v>
      </c>
      <c r="K117" s="2">
        <f>TREND(Calibration!$A$2:$A$4,Calibration!$C$2:$C$4,E117)</f>
        <v>564.12853077639988</v>
      </c>
      <c r="L117" s="2">
        <f>TREND(Calibration!$A$2:$A$4,Calibration!$D$2:$D$4,G117)</f>
        <v>607.12824781554889</v>
      </c>
    </row>
    <row r="118" spans="1:12" x14ac:dyDescent="0.25">
      <c r="A118">
        <v>580060</v>
      </c>
      <c r="B118">
        <v>14.102999690000001</v>
      </c>
      <c r="C118">
        <v>0.58859998000000002</v>
      </c>
      <c r="D118">
        <v>685.88800048999997</v>
      </c>
      <c r="E118">
        <v>1.4613000199999999</v>
      </c>
      <c r="F118">
        <v>557.26202393000005</v>
      </c>
      <c r="G118">
        <v>1.59689999</v>
      </c>
      <c r="H118">
        <v>9.9000003020963209E+37</v>
      </c>
      <c r="J118" s="2">
        <f>TREND(Calibration!$A$2:$A$4,Calibration!$B$2:$B$4,C118)</f>
        <v>384.97857910429497</v>
      </c>
      <c r="K118" s="2">
        <f>TREND(Calibration!$A$2:$A$4,Calibration!$C$2:$C$4,E118)</f>
        <v>568.88862398160825</v>
      </c>
      <c r="L118" s="2">
        <f>TREND(Calibration!$A$2:$A$4,Calibration!$D$2:$D$4,G118)</f>
        <v>607.12824781554889</v>
      </c>
    </row>
    <row r="119" spans="1:12" x14ac:dyDescent="0.25">
      <c r="A119">
        <v>585060</v>
      </c>
      <c r="B119">
        <v>14.027999879999999</v>
      </c>
      <c r="C119">
        <v>0.58700001000000002</v>
      </c>
      <c r="D119">
        <v>681.75201416000004</v>
      </c>
      <c r="E119">
        <v>1.44239998</v>
      </c>
      <c r="F119">
        <v>587.76898193</v>
      </c>
      <c r="G119">
        <v>1.59850001</v>
      </c>
      <c r="H119">
        <v>9.9000003020963209E+37</v>
      </c>
      <c r="J119" s="2">
        <f>TREND(Calibration!$A$2:$A$4,Calibration!$B$2:$B$4,C119)</f>
        <v>383.99033202107739</v>
      </c>
      <c r="K119" s="2">
        <f>TREND(Calibration!$A$2:$A$4,Calibration!$C$2:$C$4,E119)</f>
        <v>561.26442952987099</v>
      </c>
      <c r="L119" s="2">
        <f>TREND(Calibration!$A$2:$A$4,Calibration!$D$2:$D$4,G119)</f>
        <v>607.78985253194253</v>
      </c>
    </row>
    <row r="120" spans="1:12" x14ac:dyDescent="0.25">
      <c r="A120">
        <v>590060</v>
      </c>
      <c r="B120">
        <v>14.079999920000001</v>
      </c>
      <c r="C120">
        <v>0.59299999000000003</v>
      </c>
      <c r="D120">
        <v>684.25500488</v>
      </c>
      <c r="E120">
        <v>1.4294999799999999</v>
      </c>
      <c r="F120">
        <v>744.32598876999998</v>
      </c>
      <c r="G120">
        <v>1.6007000199999999</v>
      </c>
      <c r="H120">
        <v>9.9000003020963209E+37</v>
      </c>
      <c r="J120" s="2">
        <f>TREND(Calibration!$A$2:$A$4,Calibration!$B$2:$B$4,C120)</f>
        <v>387.69631571724915</v>
      </c>
      <c r="K120" s="2">
        <f>TREND(Calibration!$A$2:$A$4,Calibration!$C$2:$C$4,E120)</f>
        <v>556.06062528250368</v>
      </c>
      <c r="L120" s="2">
        <f>TREND(Calibration!$A$2:$A$4,Calibration!$D$2:$D$4,G120)</f>
        <v>608.69955178077271</v>
      </c>
    </row>
    <row r="121" spans="1:12" x14ac:dyDescent="0.25">
      <c r="A121">
        <v>595070</v>
      </c>
      <c r="B121">
        <v>14.24600029</v>
      </c>
      <c r="C121">
        <v>0.60479998999999995</v>
      </c>
      <c r="D121">
        <v>989.86102295000001</v>
      </c>
      <c r="E121">
        <v>1.3997999400000001</v>
      </c>
      <c r="F121">
        <v>367.52600097999999</v>
      </c>
      <c r="G121">
        <v>1.59909999</v>
      </c>
      <c r="H121">
        <v>9.9000003020963209E+37</v>
      </c>
      <c r="J121" s="2">
        <f>TREND(Calibration!$A$2:$A$4,Calibration!$B$2:$B$4,C121)</f>
        <v>394.98477461458327</v>
      </c>
      <c r="K121" s="2">
        <f>TREND(Calibration!$A$2:$A$4,Calibration!$C$2:$C$4,E121)</f>
        <v>544.0797575073891</v>
      </c>
      <c r="L121" s="2">
        <f>TREND(Calibration!$A$2:$A$4,Calibration!$D$2:$D$4,G121)</f>
        <v>608.03794292940131</v>
      </c>
    </row>
    <row r="122" spans="1:12" x14ac:dyDescent="0.25">
      <c r="A122">
        <v>600069</v>
      </c>
      <c r="B122">
        <v>14.43000031</v>
      </c>
      <c r="C122">
        <v>0.60699999000000004</v>
      </c>
      <c r="D122">
        <v>902.80700683999999</v>
      </c>
      <c r="E122">
        <v>1.44889998</v>
      </c>
      <c r="F122">
        <v>596.67700194999998</v>
      </c>
      <c r="G122">
        <v>1.6028000099999999</v>
      </c>
      <c r="H122">
        <v>9.9000003020963209E+37</v>
      </c>
      <c r="J122" s="2">
        <f>TREND(Calibration!$A$2:$A$4,Calibration!$B$2:$B$4,C122)</f>
        <v>396.34363983273033</v>
      </c>
      <c r="K122" s="2">
        <f>TREND(Calibration!$A$2:$A$4,Calibration!$C$2:$C$4,E122)</f>
        <v>563.88650143745906</v>
      </c>
      <c r="L122" s="2">
        <f>TREND(Calibration!$A$2:$A$4,Calibration!$D$2:$D$4,G122)</f>
        <v>609.56789298174499</v>
      </c>
    </row>
    <row r="123" spans="1:12" x14ac:dyDescent="0.25">
      <c r="A123">
        <v>605061</v>
      </c>
      <c r="B123">
        <v>14.579999920000001</v>
      </c>
      <c r="C123">
        <v>0.59780001999999999</v>
      </c>
      <c r="D123">
        <v>720.66998291000004</v>
      </c>
      <c r="E123">
        <v>1.39489996</v>
      </c>
      <c r="F123">
        <v>682.27502441000001</v>
      </c>
      <c r="G123">
        <v>1.60230005</v>
      </c>
      <c r="H123">
        <v>9.9000003020963209E+37</v>
      </c>
      <c r="J123" s="2">
        <f>TREND(Calibration!$A$2:$A$4,Calibration!$B$2:$B$4,C123)</f>
        <v>390.66113108682293</v>
      </c>
      <c r="K123" s="2">
        <f>TREND(Calibration!$A$2:$A$4,Calibration!$C$2:$C$4,E123)</f>
        <v>542.10312675265936</v>
      </c>
      <c r="L123" s="2">
        <f>TREND(Calibration!$A$2:$A$4,Calibration!$D$2:$D$4,G123)</f>
        <v>609.36116063214422</v>
      </c>
    </row>
    <row r="124" spans="1:12" x14ac:dyDescent="0.25">
      <c r="A124">
        <v>610060</v>
      </c>
      <c r="B124">
        <v>14.68999958</v>
      </c>
      <c r="C124">
        <v>0.6038</v>
      </c>
      <c r="D124">
        <v>516.13702393000005</v>
      </c>
      <c r="E124">
        <v>1.44889998</v>
      </c>
      <c r="F124">
        <v>684.07501220999995</v>
      </c>
      <c r="G124">
        <v>1.6011999800000001</v>
      </c>
      <c r="H124">
        <v>1364.8719482399999</v>
      </c>
      <c r="J124" s="2">
        <f>TREND(Calibration!$A$2:$A$4,Calibration!$B$2:$B$4,C124)</f>
        <v>394.36711478299469</v>
      </c>
      <c r="K124" s="2">
        <f>TREND(Calibration!$A$2:$A$4,Calibration!$C$2:$C$4,E124)</f>
        <v>563.88650143745906</v>
      </c>
      <c r="L124" s="2">
        <f>TREND(Calibration!$A$2:$A$4,Calibration!$D$2:$D$4,G124)</f>
        <v>608.90628413037359</v>
      </c>
    </row>
    <row r="125" spans="1:12" x14ac:dyDescent="0.25">
      <c r="A125">
        <v>615060</v>
      </c>
      <c r="B125">
        <v>14.579999920000001</v>
      </c>
      <c r="C125">
        <v>0.6038</v>
      </c>
      <c r="D125">
        <v>812.10900878999996</v>
      </c>
      <c r="E125">
        <v>1.4191999399999999</v>
      </c>
      <c r="F125">
        <v>782.43597411999997</v>
      </c>
      <c r="G125">
        <v>1.6038999599999999</v>
      </c>
      <c r="H125">
        <v>1124.5670166</v>
      </c>
      <c r="J125" s="2">
        <f>TREND(Calibration!$A$2:$A$4,Calibration!$B$2:$B$4,C125)</f>
        <v>394.36711478299469</v>
      </c>
      <c r="K125" s="2">
        <f>TREND(Calibration!$A$2:$A$4,Calibration!$C$2:$C$4,E125)</f>
        <v>551.90563366234448</v>
      </c>
      <c r="L125" s="2">
        <f>TREND(Calibration!$A$2:$A$4,Calibration!$D$2:$D$4,G125)</f>
        <v>610.02271986378219</v>
      </c>
    </row>
    <row r="126" spans="1:12" x14ac:dyDescent="0.25">
      <c r="A126">
        <v>620060</v>
      </c>
      <c r="B126">
        <v>14.42399979</v>
      </c>
      <c r="C126">
        <v>0.59939998000000005</v>
      </c>
      <c r="D126">
        <v>1016.95001221</v>
      </c>
      <c r="E126">
        <v>1.4354000099999999</v>
      </c>
      <c r="F126">
        <v>754.91198729999996</v>
      </c>
      <c r="G126">
        <v>1.6017999599999999</v>
      </c>
      <c r="H126">
        <v>9.9000003020963209E+37</v>
      </c>
      <c r="J126" s="2">
        <f>TREND(Calibration!$A$2:$A$4,Calibration!$B$2:$B$4,C126)</f>
        <v>391.6493719933805</v>
      </c>
      <c r="K126" s="2">
        <f>TREND(Calibration!$A$2:$A$4,Calibration!$C$2:$C$4,E126)</f>
        <v>558.4406718851078</v>
      </c>
      <c r="L126" s="2">
        <f>TREND(Calibration!$A$2:$A$4,Calibration!$D$2:$D$4,G126)</f>
        <v>609.15437452783215</v>
      </c>
    </row>
    <row r="127" spans="1:12" x14ac:dyDescent="0.25">
      <c r="A127">
        <v>625060</v>
      </c>
      <c r="B127">
        <v>14.31000042</v>
      </c>
      <c r="C127">
        <v>0.59780001999999999</v>
      </c>
      <c r="D127">
        <v>969.87298583999996</v>
      </c>
      <c r="E127">
        <v>1.3819999700000001</v>
      </c>
      <c r="F127">
        <v>835.30102538999995</v>
      </c>
      <c r="G127">
        <v>1.6011999800000001</v>
      </c>
      <c r="H127">
        <v>1277.33300781</v>
      </c>
      <c r="J127" s="2">
        <f>TREND(Calibration!$A$2:$A$4,Calibration!$B$2:$B$4,C127)</f>
        <v>390.66113108682293</v>
      </c>
      <c r="K127" s="2">
        <f>TREND(Calibration!$A$2:$A$4,Calibration!$C$2:$C$4,E127)</f>
        <v>536.89932653924882</v>
      </c>
      <c r="L127" s="2">
        <f>TREND(Calibration!$A$2:$A$4,Calibration!$D$2:$D$4,G127)</f>
        <v>608.90628413037359</v>
      </c>
    </row>
    <row r="128" spans="1:12" x14ac:dyDescent="0.25">
      <c r="A128">
        <v>630060</v>
      </c>
      <c r="B128">
        <v>14.213000299999999</v>
      </c>
      <c r="C128">
        <v>0.59189999000000004</v>
      </c>
      <c r="D128">
        <v>1056.2189941399999</v>
      </c>
      <c r="E128">
        <v>1.42999995</v>
      </c>
      <c r="F128">
        <v>1020.4329834</v>
      </c>
      <c r="G128">
        <v>1.60339999</v>
      </c>
      <c r="H128">
        <v>1303.5300293</v>
      </c>
      <c r="J128" s="2">
        <f>TREND(Calibration!$A$2:$A$4,Calibration!$B$2:$B$4,C128)</f>
        <v>387.01688310817565</v>
      </c>
      <c r="K128" s="2">
        <f>TREND(Calibration!$A$2:$A$4,Calibration!$C$2:$C$4,E128)</f>
        <v>556.26231101967858</v>
      </c>
      <c r="L128" s="2">
        <f>TREND(Calibration!$A$2:$A$4,Calibration!$D$2:$D$4,G128)</f>
        <v>609.81598337920377</v>
      </c>
    </row>
    <row r="129" spans="1:12" x14ac:dyDescent="0.25">
      <c r="A129">
        <v>635060</v>
      </c>
      <c r="B129">
        <v>14.11299992</v>
      </c>
      <c r="C129">
        <v>0.59399997999999998</v>
      </c>
      <c r="D129">
        <v>860.01098633000004</v>
      </c>
      <c r="E129">
        <v>1.48459995</v>
      </c>
      <c r="F129">
        <v>1027.4079589800001</v>
      </c>
      <c r="G129">
        <v>1.5915000399999999</v>
      </c>
      <c r="H129">
        <v>1147.02404785</v>
      </c>
      <c r="J129" s="2">
        <f>TREND(Calibration!$A$2:$A$4,Calibration!$B$2:$B$4,C129)</f>
        <v>388.31397554883767</v>
      </c>
      <c r="K129" s="2">
        <f>TREND(Calibration!$A$2:$A$4,Calibration!$C$2:$C$4,E129)</f>
        <v>578.2877150434191</v>
      </c>
      <c r="L129" s="2">
        <f>TREND(Calibration!$A$2:$A$4,Calibration!$D$2:$D$4,G129)</f>
        <v>604.89538048370912</v>
      </c>
    </row>
    <row r="130" spans="1:12" x14ac:dyDescent="0.25">
      <c r="A130">
        <v>640060</v>
      </c>
      <c r="B130">
        <v>14.17099953</v>
      </c>
      <c r="C130">
        <v>0.60210001000000002</v>
      </c>
      <c r="D130">
        <v>788.36401366999996</v>
      </c>
      <c r="E130">
        <v>1.4851000299999999</v>
      </c>
      <c r="F130">
        <v>992.65301513999998</v>
      </c>
      <c r="G130">
        <v>1.5903999799999999</v>
      </c>
      <c r="H130">
        <v>1199.6989746100001</v>
      </c>
      <c r="J130" s="2">
        <f>TREND(Calibration!$A$2:$A$4,Calibration!$B$2:$B$4,C130)</f>
        <v>393.31708874563208</v>
      </c>
      <c r="K130" s="2">
        <f>TREND(Calibration!$A$2:$A$4,Calibration!$C$2:$C$4,E130)</f>
        <v>578.48944515411847</v>
      </c>
      <c r="L130" s="2">
        <f>TREND(Calibration!$A$2:$A$4,Calibration!$D$2:$D$4,G130)</f>
        <v>604.44050811691613</v>
      </c>
    </row>
    <row r="131" spans="1:12" x14ac:dyDescent="0.25">
      <c r="A131">
        <v>645060</v>
      </c>
      <c r="B131">
        <v>14.31700039</v>
      </c>
      <c r="C131">
        <v>0.59780001999999999</v>
      </c>
      <c r="D131">
        <v>874.77697753999996</v>
      </c>
      <c r="E131">
        <v>1.4445999899999999</v>
      </c>
      <c r="F131">
        <v>1047.04296875</v>
      </c>
      <c r="G131">
        <v>1.59099996</v>
      </c>
      <c r="H131">
        <v>1161.20605469</v>
      </c>
      <c r="J131" s="2">
        <f>TREND(Calibration!$A$2:$A$4,Calibration!$B$2:$B$4,C131)</f>
        <v>390.66113108682293</v>
      </c>
      <c r="K131" s="2">
        <f>TREND(Calibration!$A$2:$A$4,Calibration!$C$2:$C$4,E131)</f>
        <v>562.1519040556268</v>
      </c>
      <c r="L131" s="2">
        <f>TREND(Calibration!$A$2:$A$4,Calibration!$D$2:$D$4,G131)</f>
        <v>604.68859851437492</v>
      </c>
    </row>
    <row r="132" spans="1:12" x14ac:dyDescent="0.25">
      <c r="A132">
        <v>650060</v>
      </c>
      <c r="B132">
        <v>14.48600006</v>
      </c>
      <c r="C132">
        <v>0.60210001000000002</v>
      </c>
      <c r="D132">
        <v>794.14202881000006</v>
      </c>
      <c r="E132">
        <v>1.4170999500000001</v>
      </c>
      <c r="F132">
        <v>930.85101318</v>
      </c>
      <c r="G132">
        <v>1.59200001</v>
      </c>
      <c r="H132">
        <v>1315.4539794899999</v>
      </c>
      <c r="J132" s="2">
        <f>TREND(Calibration!$A$2:$A$4,Calibration!$B$2:$B$4,C132)</f>
        <v>393.31708874563208</v>
      </c>
      <c r="K132" s="2">
        <f>TREND(Calibration!$A$2:$A$4,Calibration!$C$2:$C$4,E132)</f>
        <v>551.05850677231138</v>
      </c>
      <c r="L132" s="2">
        <f>TREND(Calibration!$A$2:$A$4,Calibration!$D$2:$D$4,G132)</f>
        <v>605.10211696828765</v>
      </c>
    </row>
    <row r="133" spans="1:12" x14ac:dyDescent="0.25">
      <c r="A133">
        <v>655060</v>
      </c>
      <c r="B133">
        <v>14.54399967</v>
      </c>
      <c r="C133">
        <v>0.60430002000000005</v>
      </c>
      <c r="D133">
        <v>731.55499268000005</v>
      </c>
      <c r="E133">
        <v>1.42250001</v>
      </c>
      <c r="F133">
        <v>1243.1750488299999</v>
      </c>
      <c r="G133">
        <v>1.5877000100000001</v>
      </c>
      <c r="H133">
        <v>1320.4329834</v>
      </c>
      <c r="J133" s="2">
        <f>TREND(Calibration!$A$2:$A$4,Calibration!$B$2:$B$4,C133)</f>
        <v>394.6759601404392</v>
      </c>
      <c r="K133" s="2">
        <f>TREND(Calibration!$A$2:$A$4,Calibration!$C$2:$C$4,E133)</f>
        <v>553.2368676377406</v>
      </c>
      <c r="L133" s="2">
        <f>TREND(Calibration!$A$2:$A$4,Calibration!$D$2:$D$4,G133)</f>
        <v>603.32407651848519</v>
      </c>
    </row>
    <row r="134" spans="1:12" x14ac:dyDescent="0.25">
      <c r="A134">
        <v>660060</v>
      </c>
      <c r="B134">
        <v>14.52099991</v>
      </c>
      <c r="C134">
        <v>0.60919999999999996</v>
      </c>
      <c r="D134">
        <v>768.48602295000001</v>
      </c>
      <c r="E134">
        <v>1.42789996</v>
      </c>
      <c r="F134">
        <v>1041.9129638700001</v>
      </c>
      <c r="G134">
        <v>1.5903999799999999</v>
      </c>
      <c r="H134">
        <v>9.9000003020963209E+37</v>
      </c>
      <c r="J134" s="2">
        <f>TREND(Calibration!$A$2:$A$4,Calibration!$B$2:$B$4,C134)</f>
        <v>397.7025112275374</v>
      </c>
      <c r="K134" s="2">
        <f>TREND(Calibration!$A$2:$A$4,Calibration!$C$2:$C$4,E134)</f>
        <v>555.41518412964535</v>
      </c>
      <c r="L134" s="2">
        <f>TREND(Calibration!$A$2:$A$4,Calibration!$D$2:$D$4,G134)</f>
        <v>604.44050811691613</v>
      </c>
    </row>
    <row r="135" spans="1:12" x14ac:dyDescent="0.25">
      <c r="A135">
        <v>665060</v>
      </c>
      <c r="B135">
        <v>14.42700005</v>
      </c>
      <c r="C135">
        <v>0.61510003000000002</v>
      </c>
      <c r="D135">
        <v>742.80401611000002</v>
      </c>
      <c r="E135">
        <v>1.3593000200000001</v>
      </c>
      <c r="F135">
        <v>9.9000003020963209E+37</v>
      </c>
      <c r="G135">
        <v>1.5942000199999999</v>
      </c>
      <c r="H135">
        <v>9.9000003020963209E+37</v>
      </c>
      <c r="J135" s="2">
        <f>TREND(Calibration!$A$2:$A$4,Calibration!$B$2:$B$4,C135)</f>
        <v>401.3467592061848</v>
      </c>
      <c r="K135" s="2">
        <f>TREND(Calibration!$A$2:$A$4,Calibration!$C$2:$C$4,E135)</f>
        <v>527.74226481637879</v>
      </c>
      <c r="L135" s="2">
        <f>TREND(Calibration!$A$2:$A$4,Calibration!$D$2:$D$4,G135)</f>
        <v>606.01181621711783</v>
      </c>
    </row>
    <row r="136" spans="1:12" x14ac:dyDescent="0.25">
      <c r="A136">
        <v>670060</v>
      </c>
      <c r="B136">
        <v>14.32299995</v>
      </c>
      <c r="C136">
        <v>0.61350000000000005</v>
      </c>
      <c r="D136">
        <v>557.26501465000001</v>
      </c>
      <c r="E136">
        <v>1.37329996</v>
      </c>
      <c r="F136">
        <v>9.9000003020963209E+37</v>
      </c>
      <c r="G136">
        <v>1.60230005</v>
      </c>
      <c r="H136">
        <v>9.9000003020963209E+37</v>
      </c>
      <c r="J136" s="2">
        <f>TREND(Calibration!$A$2:$A$4,Calibration!$B$2:$B$4,C136)</f>
        <v>400.35847506300672</v>
      </c>
      <c r="K136" s="2">
        <f>TREND(Calibration!$A$2:$A$4,Calibration!$C$2:$C$4,E136)</f>
        <v>533.38978010590483</v>
      </c>
      <c r="L136" s="2">
        <f>TREND(Calibration!$A$2:$A$4,Calibration!$D$2:$D$4,G136)</f>
        <v>609.36116063214422</v>
      </c>
    </row>
    <row r="137" spans="1:12" x14ac:dyDescent="0.25">
      <c r="A137">
        <v>675060</v>
      </c>
      <c r="B137">
        <v>14.15999985</v>
      </c>
      <c r="C137">
        <v>0.61129999000000002</v>
      </c>
      <c r="D137">
        <v>755.83197021000001</v>
      </c>
      <c r="E137">
        <v>1.3895000200000001</v>
      </c>
      <c r="F137">
        <v>9.9000003020963209E+37</v>
      </c>
      <c r="G137">
        <v>1.60230005</v>
      </c>
      <c r="H137">
        <v>9.9000003020963209E+37</v>
      </c>
      <c r="J137" s="2">
        <f>TREND(Calibration!$A$2:$A$4,Calibration!$B$2:$B$4,C137)</f>
        <v>398.99960366819954</v>
      </c>
      <c r="K137" s="2">
        <f>TREND(Calibration!$A$2:$A$4,Calibration!$C$2:$C$4,E137)</f>
        <v>539.92481429471138</v>
      </c>
      <c r="L137" s="2">
        <f>TREND(Calibration!$A$2:$A$4,Calibration!$D$2:$D$4,G137)</f>
        <v>609.36116063214422</v>
      </c>
    </row>
    <row r="138" spans="1:12" x14ac:dyDescent="0.25">
      <c r="A138">
        <v>680060</v>
      </c>
      <c r="B138">
        <v>14.088000299999999</v>
      </c>
      <c r="C138">
        <v>0.60270000000000001</v>
      </c>
      <c r="D138">
        <v>690.77600098000005</v>
      </c>
      <c r="E138">
        <v>1.3614000100000001</v>
      </c>
      <c r="F138">
        <v>9.9000003020963209E+37</v>
      </c>
      <c r="G138">
        <v>1.60230005</v>
      </c>
      <c r="H138">
        <v>9.9000003020963209E+37</v>
      </c>
      <c r="J138" s="2">
        <f>TREND(Calibration!$A$2:$A$4,Calibration!$B$2:$B$4,C138)</f>
        <v>393.68768217392119</v>
      </c>
      <c r="K138" s="2">
        <f>TREND(Calibration!$A$2:$A$4,Calibration!$C$2:$C$4,E138)</f>
        <v>528.58939170641202</v>
      </c>
      <c r="L138" s="2">
        <f>TREND(Calibration!$A$2:$A$4,Calibration!$D$2:$D$4,G138)</f>
        <v>609.36116063214422</v>
      </c>
    </row>
    <row r="139" spans="1:12" x14ac:dyDescent="0.25">
      <c r="A139">
        <v>685060</v>
      </c>
      <c r="B139">
        <v>14.03299999</v>
      </c>
      <c r="C139">
        <v>0.60589999000000005</v>
      </c>
      <c r="D139">
        <v>551.71099853999999</v>
      </c>
      <c r="E139">
        <v>1.3279999499999999</v>
      </c>
      <c r="F139">
        <v>1223.6219482399999</v>
      </c>
      <c r="G139">
        <v>1.59739995</v>
      </c>
      <c r="H139">
        <v>9.9000003020963209E+37</v>
      </c>
      <c r="J139" s="2">
        <f>TREND(Calibration!$A$2:$A$4,Calibration!$B$2:$B$4,C139)</f>
        <v>395.66420722365683</v>
      </c>
      <c r="K139" s="2">
        <f>TREND(Calibration!$A$2:$A$4,Calibration!$C$2:$C$4,E139)</f>
        <v>515.11595185444901</v>
      </c>
      <c r="L139" s="2">
        <f>TREND(Calibration!$A$2:$A$4,Calibration!$D$2:$D$4,G139)</f>
        <v>607.33498016514955</v>
      </c>
    </row>
    <row r="140" spans="1:12" x14ac:dyDescent="0.25">
      <c r="A140">
        <v>690070</v>
      </c>
      <c r="B140">
        <v>14.13700008</v>
      </c>
      <c r="C140">
        <v>0.62370002000000002</v>
      </c>
      <c r="D140">
        <v>299.60998534999999</v>
      </c>
      <c r="E140">
        <v>1.38789999</v>
      </c>
      <c r="F140">
        <v>9.9000003020963209E+37</v>
      </c>
      <c r="G140">
        <v>1.5995999599999999</v>
      </c>
      <c r="H140">
        <v>1058.95800781</v>
      </c>
      <c r="J140" s="2">
        <f>TREND(Calibration!$A$2:$A$4,Calibration!$B$2:$B$4,C140)</f>
        <v>406.65868070046315</v>
      </c>
      <c r="K140" s="2">
        <f>TREND(Calibration!$A$2:$A$4,Calibration!$C$2:$C$4,E140)</f>
        <v>539.27936910789629</v>
      </c>
      <c r="L140" s="2">
        <f>TREND(Calibration!$A$2:$A$4,Calibration!$D$2:$D$4,G140)</f>
        <v>608.24467941397972</v>
      </c>
    </row>
    <row r="141" spans="1:12" x14ac:dyDescent="0.25">
      <c r="A141">
        <v>695061</v>
      </c>
      <c r="B141">
        <v>14.307000159999999</v>
      </c>
      <c r="C141">
        <v>0.64099996999999997</v>
      </c>
      <c r="D141">
        <v>1015.5650024399999</v>
      </c>
      <c r="E141">
        <v>1.3334000100000001</v>
      </c>
      <c r="F141">
        <v>816.68597411999997</v>
      </c>
      <c r="G141">
        <v>1.59850001</v>
      </c>
      <c r="H141">
        <v>9.9000003020963209E+37</v>
      </c>
      <c r="J141" s="2">
        <f>TREND(Calibration!$A$2:$A$4,Calibration!$B$2:$B$4,C141)</f>
        <v>417.34427175986445</v>
      </c>
      <c r="K141" s="2">
        <f>TREND(Calibration!$A$2:$A$4,Calibration!$C$2:$C$4,E141)</f>
        <v>517.29431271987835</v>
      </c>
      <c r="L141" s="2">
        <f>TREND(Calibration!$A$2:$A$4,Calibration!$D$2:$D$4,G141)</f>
        <v>607.78985253194253</v>
      </c>
    </row>
    <row r="142" spans="1:12" x14ac:dyDescent="0.25">
      <c r="A142">
        <v>700060</v>
      </c>
      <c r="B142">
        <v>14.498999599999999</v>
      </c>
      <c r="C142">
        <v>0.64370000000000005</v>
      </c>
      <c r="D142">
        <v>943.70001220999995</v>
      </c>
      <c r="E142">
        <v>1.3177000299999999</v>
      </c>
      <c r="F142">
        <v>711.95898437000005</v>
      </c>
      <c r="G142">
        <v>1.6103999600000001</v>
      </c>
      <c r="H142">
        <v>9.9000003020963209E+37</v>
      </c>
      <c r="J142" s="2">
        <f>TREND(Calibration!$A$2:$A$4,Calibration!$B$2:$B$4,C142)</f>
        <v>419.01198851211609</v>
      </c>
      <c r="K142" s="2">
        <f>TREND(Calibration!$A$2:$A$4,Calibration!$C$2:$C$4,E142)</f>
        <v>510.96100864177129</v>
      </c>
      <c r="L142" s="2">
        <f>TREND(Calibration!$A$2:$A$4,Calibration!$D$2:$D$4,G142)</f>
        <v>612.71045542743718</v>
      </c>
    </row>
    <row r="143" spans="1:12" x14ac:dyDescent="0.25">
      <c r="A143">
        <v>705060</v>
      </c>
      <c r="B143">
        <v>14.647999759999999</v>
      </c>
      <c r="C143">
        <v>0.63559997000000001</v>
      </c>
      <c r="D143">
        <v>839.97900390999996</v>
      </c>
      <c r="E143">
        <v>1.31120002</v>
      </c>
      <c r="F143">
        <v>512.89099121000004</v>
      </c>
      <c r="G143">
        <v>1.6060999600000001</v>
      </c>
      <c r="H143">
        <v>9.9000003020963209E+37</v>
      </c>
      <c r="J143" s="2">
        <f>TREND(Calibration!$A$2:$A$4,Calibration!$B$2:$B$4,C143)</f>
        <v>414.00887531532175</v>
      </c>
      <c r="K143" s="2">
        <f>TREND(Calibration!$A$2:$A$4,Calibration!$C$2:$C$4,E143)</f>
        <v>508.33893270022634</v>
      </c>
      <c r="L143" s="2">
        <f>TREND(Calibration!$A$2:$A$4,Calibration!$D$2:$D$4,G143)</f>
        <v>610.93241497763472</v>
      </c>
    </row>
    <row r="144" spans="1:12" x14ac:dyDescent="0.25">
      <c r="A144">
        <v>710062</v>
      </c>
      <c r="B144">
        <v>14.579999920000001</v>
      </c>
      <c r="C144">
        <v>0.64370000000000005</v>
      </c>
      <c r="D144">
        <v>844.27398682</v>
      </c>
      <c r="E144">
        <v>1.3199000400000001</v>
      </c>
      <c r="F144">
        <v>252.83999634</v>
      </c>
      <c r="G144">
        <v>1.59909999</v>
      </c>
      <c r="H144">
        <v>9.9000003020963209E+37</v>
      </c>
      <c r="J144" s="2">
        <f>TREND(Calibration!$A$2:$A$4,Calibration!$B$2:$B$4,C144)</f>
        <v>419.01198851211609</v>
      </c>
      <c r="K144" s="2">
        <f>TREND(Calibration!$A$2:$A$4,Calibration!$C$2:$C$4,E144)</f>
        <v>511.84848316752721</v>
      </c>
      <c r="L144" s="2">
        <f>TREND(Calibration!$A$2:$A$4,Calibration!$D$2:$D$4,G144)</f>
        <v>608.03794292940131</v>
      </c>
    </row>
    <row r="145" spans="1:12" x14ac:dyDescent="0.25">
      <c r="A145">
        <v>715062</v>
      </c>
      <c r="B145">
        <v>14.428000450000001</v>
      </c>
      <c r="C145">
        <v>0.63080000999999997</v>
      </c>
      <c r="D145">
        <v>985.17498779000005</v>
      </c>
      <c r="E145">
        <v>1.3187999699999999</v>
      </c>
      <c r="F145">
        <v>403.43701171999999</v>
      </c>
      <c r="G145">
        <v>1.5942000199999999</v>
      </c>
      <c r="H145">
        <v>9.9000003020963209E+37</v>
      </c>
      <c r="J145" s="2">
        <f>TREND(Calibration!$A$2:$A$4,Calibration!$B$2:$B$4,C145)</f>
        <v>411.04410318236847</v>
      </c>
      <c r="K145" s="2">
        <f>TREND(Calibration!$A$2:$A$4,Calibration!$C$2:$C$4,E145)</f>
        <v>511.40471968393013</v>
      </c>
      <c r="L145" s="2">
        <f>TREND(Calibration!$A$2:$A$4,Calibration!$D$2:$D$4,G145)</f>
        <v>606.01181621711783</v>
      </c>
    </row>
    <row r="146" spans="1:12" x14ac:dyDescent="0.25">
      <c r="A146">
        <v>720063</v>
      </c>
      <c r="B146">
        <v>14.352999690000001</v>
      </c>
      <c r="C146">
        <v>0.64749997999999997</v>
      </c>
      <c r="D146">
        <v>498.30700683999999</v>
      </c>
      <c r="E146">
        <v>1.31930006</v>
      </c>
      <c r="F146">
        <v>1055.4379882799999</v>
      </c>
      <c r="G146">
        <v>1.5872000500000001</v>
      </c>
      <c r="H146">
        <v>1207.9260253899999</v>
      </c>
      <c r="J146" s="2">
        <f>TREND(Calibration!$A$2:$A$4,Calibration!$B$2:$B$4,C146)</f>
        <v>421.35910699014079</v>
      </c>
      <c r="K146" s="2">
        <f>TREND(Calibration!$A$2:$A$4,Calibration!$C$2:$C$4,E146)</f>
        <v>511.60645382858638</v>
      </c>
      <c r="L146" s="2">
        <f>TREND(Calibration!$A$2:$A$4,Calibration!$D$2:$D$4,G146)</f>
        <v>603.11734416888453</v>
      </c>
    </row>
    <row r="147" spans="1:12" x14ac:dyDescent="0.25">
      <c r="A147">
        <v>725063</v>
      </c>
      <c r="B147">
        <v>14.15499973</v>
      </c>
      <c r="C147">
        <v>0.64590000999999997</v>
      </c>
      <c r="D147">
        <v>9.9000003020963209E+37</v>
      </c>
      <c r="E147">
        <v>1.28579998</v>
      </c>
      <c r="F147">
        <v>320.99200438999998</v>
      </c>
      <c r="G147">
        <v>1.5834000100000001</v>
      </c>
      <c r="H147">
        <v>9.9000003020963209E+37</v>
      </c>
      <c r="J147" s="2">
        <f>TREND(Calibration!$A$2:$A$4,Calibration!$B$2:$B$4,C147)</f>
        <v>420.37085990692322</v>
      </c>
      <c r="K147" s="2">
        <f>TREND(Calibration!$A$2:$A$4,Calibration!$C$2:$C$4,E147)</f>
        <v>498.09266634090091</v>
      </c>
      <c r="L147" s="2">
        <f>TREND(Calibration!$A$2:$A$4,Calibration!$D$2:$D$4,G147)</f>
        <v>601.54603606868272</v>
      </c>
    </row>
    <row r="148" spans="1:12" x14ac:dyDescent="0.25">
      <c r="A148">
        <v>730063</v>
      </c>
      <c r="B148">
        <v>14.088999749999999</v>
      </c>
      <c r="C148">
        <v>0.64319998</v>
      </c>
      <c r="D148">
        <v>844.33398437000005</v>
      </c>
      <c r="E148">
        <v>1.2524000399999999</v>
      </c>
      <c r="F148">
        <v>481.11898803999998</v>
      </c>
      <c r="G148">
        <v>1.57579994</v>
      </c>
      <c r="H148">
        <v>9.9000003020963209E+37</v>
      </c>
      <c r="J148" s="2">
        <f>TREND(Calibration!$A$2:$A$4,Calibration!$B$2:$B$4,C148)</f>
        <v>418.70314315467158</v>
      </c>
      <c r="K148" s="2">
        <f>TREND(Calibration!$A$2:$A$4,Calibration!$C$2:$C$4,E148)</f>
        <v>484.61927489641937</v>
      </c>
      <c r="L148" s="2">
        <f>TREND(Calibration!$A$2:$A$4,Calibration!$D$2:$D$4,G148)</f>
        <v>598.4034240032571</v>
      </c>
    </row>
    <row r="149" spans="1:12" x14ac:dyDescent="0.25">
      <c r="A149">
        <v>735063</v>
      </c>
      <c r="B149">
        <v>14.05200005</v>
      </c>
      <c r="C149">
        <v>0.63829999999999998</v>
      </c>
      <c r="D149">
        <v>609.84301758000004</v>
      </c>
      <c r="E149">
        <v>1.2382999699999999</v>
      </c>
      <c r="F149">
        <v>589.00201416000004</v>
      </c>
      <c r="G149">
        <v>1.5699000400000001</v>
      </c>
      <c r="H149">
        <v>9.9000003020963209E+37</v>
      </c>
      <c r="J149" s="2">
        <f>TREND(Calibration!$A$2:$A$4,Calibration!$B$2:$B$4,C149)</f>
        <v>415.67659206757332</v>
      </c>
      <c r="K149" s="2">
        <f>TREND(Calibration!$A$2:$A$4,Calibration!$C$2:$C$4,E149)</f>
        <v>478.93136759764604</v>
      </c>
      <c r="L149" s="2">
        <f>TREND(Calibration!$A$2:$A$4,Calibration!$D$2:$D$4,G149)</f>
        <v>595.96382845679443</v>
      </c>
    </row>
    <row r="150" spans="1:12" x14ac:dyDescent="0.25">
      <c r="A150">
        <v>740062</v>
      </c>
      <c r="B150">
        <v>14.12300014</v>
      </c>
      <c r="C150">
        <v>0.63620001000000004</v>
      </c>
      <c r="D150">
        <v>750.61901854999996</v>
      </c>
      <c r="E150">
        <v>1.2308000299999999</v>
      </c>
      <c r="F150">
        <v>533.14300536999997</v>
      </c>
      <c r="G150">
        <v>1.56939995</v>
      </c>
      <c r="H150">
        <v>9.9000003020963209E+37</v>
      </c>
      <c r="J150" s="2">
        <f>TREND(Calibration!$A$2:$A$4,Calibration!$B$2:$B$4,C150)</f>
        <v>414.3794996269113</v>
      </c>
      <c r="K150" s="2">
        <f>TREND(Calibration!$A$2:$A$4,Calibration!$C$2:$C$4,E150)</f>
        <v>475.90592421570807</v>
      </c>
      <c r="L150" s="2">
        <f>TREND(Calibration!$A$2:$A$4,Calibration!$D$2:$D$4,G150)</f>
        <v>595.75704235248236</v>
      </c>
    </row>
    <row r="151" spans="1:12" x14ac:dyDescent="0.25">
      <c r="A151">
        <v>745064</v>
      </c>
      <c r="B151">
        <v>14.31200027</v>
      </c>
      <c r="C151">
        <v>0.63990002999999995</v>
      </c>
      <c r="D151">
        <v>540.17102050999995</v>
      </c>
      <c r="E151">
        <v>1.2339999699999999</v>
      </c>
      <c r="F151">
        <v>454.40600585999999</v>
      </c>
      <c r="G151">
        <v>1.5634000299999999</v>
      </c>
      <c r="H151">
        <v>9.9000003020963209E+37</v>
      </c>
      <c r="J151" s="2">
        <f>TREND(Calibration!$A$2:$A$4,Calibration!$B$2:$B$4,C151)</f>
        <v>416.6648762107514</v>
      </c>
      <c r="K151" s="2">
        <f>TREND(Calibration!$A$2:$A$4,Calibration!$C$2:$C$4,E151)</f>
        <v>477.19676618185696</v>
      </c>
      <c r="L151" s="2">
        <f>TREND(Calibration!$A$2:$A$4,Calibration!$D$2:$D$4,G151)</f>
        <v>593.27608875816168</v>
      </c>
    </row>
    <row r="152" spans="1:12" x14ac:dyDescent="0.25">
      <c r="A152">
        <v>750064</v>
      </c>
      <c r="B152">
        <v>14.45199966</v>
      </c>
      <c r="C152">
        <v>0.63180000000000003</v>
      </c>
      <c r="D152">
        <v>695.94500731999995</v>
      </c>
      <c r="E152">
        <v>1.2355999900000001</v>
      </c>
      <c r="F152">
        <v>506.48098755000001</v>
      </c>
      <c r="G152">
        <v>1.55209994</v>
      </c>
      <c r="H152">
        <v>9.9000003020963209E+37</v>
      </c>
      <c r="J152" s="2">
        <f>TREND(Calibration!$A$2:$A$4,Calibration!$B$2:$B$4,C152)</f>
        <v>411.66176301395711</v>
      </c>
      <c r="K152" s="2">
        <f>TREND(Calibration!$A$2:$A$4,Calibration!$C$2:$C$4,E152)</f>
        <v>477.84220733471534</v>
      </c>
      <c r="L152" s="2">
        <f>TREND(Calibration!$A$2:$A$4,Calibration!$D$2:$D$4,G152)</f>
        <v>588.60352664039237</v>
      </c>
    </row>
    <row r="153" spans="1:12" x14ac:dyDescent="0.25">
      <c r="A153">
        <v>755064</v>
      </c>
      <c r="B153">
        <v>14.51599979</v>
      </c>
      <c r="C153">
        <v>0.63290000000000002</v>
      </c>
      <c r="D153">
        <v>560.52502441000001</v>
      </c>
      <c r="E153">
        <v>1.22640002</v>
      </c>
      <c r="F153">
        <v>723.62298583999996</v>
      </c>
      <c r="G153">
        <v>1.5424</v>
      </c>
      <c r="H153">
        <v>9.9000003020963209E+37</v>
      </c>
      <c r="J153" s="2">
        <f>TREND(Calibration!$A$2:$A$4,Calibration!$B$2:$B$4,C153)</f>
        <v>412.34119562303061</v>
      </c>
      <c r="K153" s="2">
        <f>TREND(Calibration!$A$2:$A$4,Calibration!$C$2:$C$4,E153)</f>
        <v>474.13097919815323</v>
      </c>
      <c r="L153" s="2">
        <f>TREND(Calibration!$A$2:$A$4,Calibration!$D$2:$D$4,G153)</f>
        <v>584.59262299372801</v>
      </c>
    </row>
    <row r="154" spans="1:12" x14ac:dyDescent="0.25">
      <c r="A154">
        <v>760084</v>
      </c>
      <c r="B154">
        <v>14.48499966</v>
      </c>
      <c r="C154">
        <v>0.62910001999999998</v>
      </c>
      <c r="D154">
        <v>364.28298949999999</v>
      </c>
      <c r="E154">
        <v>1.2237000499999999</v>
      </c>
      <c r="F154">
        <v>9.9000003020963209E+37</v>
      </c>
      <c r="G154">
        <v>1.5450999700000001</v>
      </c>
      <c r="H154">
        <v>1105.7969970700001</v>
      </c>
      <c r="J154" s="2">
        <f>TREND(Calibration!$A$2:$A$4,Calibration!$B$2:$B$4,C154)</f>
        <v>409.99407714500586</v>
      </c>
      <c r="K154" s="2">
        <f>TREND(Calibration!$A$2:$A$4,Calibration!$C$2:$C$4,E154)</f>
        <v>473.04182296917918</v>
      </c>
      <c r="L154" s="2">
        <f>TREND(Calibration!$A$2:$A$4,Calibration!$D$2:$D$4,G154)</f>
        <v>585.70905459215896</v>
      </c>
    </row>
    <row r="155" spans="1:12" x14ac:dyDescent="0.25">
      <c r="A155">
        <v>765063</v>
      </c>
      <c r="B155">
        <v>14.28100014</v>
      </c>
      <c r="C155">
        <v>0.61729997000000003</v>
      </c>
      <c r="D155">
        <v>1214.8850097699999</v>
      </c>
      <c r="E155">
        <v>1.2437000300000001</v>
      </c>
      <c r="F155">
        <v>853.85198975000003</v>
      </c>
      <c r="G155">
        <v>1.5418000199999999</v>
      </c>
      <c r="H155">
        <v>9.9000003020963209E+37</v>
      </c>
      <c r="J155" s="2">
        <f>TREND(Calibration!$A$2:$A$4,Calibration!$B$2:$B$4,C155)</f>
        <v>402.70558736437135</v>
      </c>
      <c r="K155" s="2">
        <f>TREND(Calibration!$A$2:$A$4,Calibration!$C$2:$C$4,E155)</f>
        <v>481.10972846307538</v>
      </c>
      <c r="L155" s="2">
        <f>TREND(Calibration!$A$2:$A$4,Calibration!$D$2:$D$4,G155)</f>
        <v>584.34453259626923</v>
      </c>
    </row>
    <row r="156" spans="1:12" x14ac:dyDescent="0.25">
      <c r="A156">
        <v>770062</v>
      </c>
      <c r="B156">
        <v>14.14599991</v>
      </c>
      <c r="C156">
        <v>0.62099998999999995</v>
      </c>
      <c r="D156">
        <v>631.47998046999999</v>
      </c>
      <c r="E156">
        <v>1.2361999800000001</v>
      </c>
      <c r="F156">
        <v>1193.8000488299999</v>
      </c>
      <c r="G156">
        <v>1.5391000500000001</v>
      </c>
      <c r="H156">
        <v>1114.40197754</v>
      </c>
      <c r="J156" s="2">
        <f>TREND(Calibration!$A$2:$A$4,Calibration!$B$2:$B$4,C156)</f>
        <v>404.99096394821146</v>
      </c>
      <c r="K156" s="2">
        <f>TREND(Calibration!$A$2:$A$4,Calibration!$C$2:$C$4,E156)</f>
        <v>478.08424070761288</v>
      </c>
      <c r="L156" s="2">
        <f>TREND(Calibration!$A$2:$A$4,Calibration!$D$2:$D$4,G156)</f>
        <v>583.22810099783828</v>
      </c>
    </row>
    <row r="157" spans="1:12" x14ac:dyDescent="0.25">
      <c r="A157">
        <v>775062</v>
      </c>
      <c r="B157">
        <v>14.02000046</v>
      </c>
      <c r="C157">
        <v>0.61290001999999999</v>
      </c>
      <c r="D157">
        <v>664.97198486000002</v>
      </c>
      <c r="E157">
        <v>1.2129000400000001</v>
      </c>
      <c r="F157">
        <v>1003.64501953</v>
      </c>
      <c r="G157">
        <v>1.5369999400000001</v>
      </c>
      <c r="H157">
        <v>9.9000003020963209E+37</v>
      </c>
      <c r="J157" s="2">
        <f>TREND(Calibration!$A$2:$A$4,Calibration!$B$2:$B$4,C157)</f>
        <v>399.98788781137762</v>
      </c>
      <c r="K157" s="2">
        <f>TREND(Calibration!$A$2:$A$4,Calibration!$C$2:$C$4,E157)</f>
        <v>468.68514561184526</v>
      </c>
      <c r="L157" s="2">
        <f>TREND(Calibration!$A$2:$A$4,Calibration!$D$2:$D$4,G157)</f>
        <v>582.35971017713257</v>
      </c>
    </row>
    <row r="158" spans="1:12" x14ac:dyDescent="0.25">
      <c r="A158">
        <v>780061</v>
      </c>
      <c r="B158">
        <v>14.04300022</v>
      </c>
      <c r="C158">
        <v>0.60919999999999996</v>
      </c>
      <c r="D158">
        <v>444.94900512999999</v>
      </c>
      <c r="E158">
        <v>1.19239998</v>
      </c>
      <c r="F158">
        <v>1056.8039550799999</v>
      </c>
      <c r="G158">
        <v>1.53209996</v>
      </c>
      <c r="H158">
        <v>9.9000003020963209E+37</v>
      </c>
      <c r="J158" s="2">
        <f>TREND(Calibration!$A$2:$A$4,Calibration!$B$2:$B$4,C158)</f>
        <v>397.7025112275374</v>
      </c>
      <c r="K158" s="2">
        <f>TREND(Calibration!$A$2:$A$4,Calibration!$C$2:$C$4,E158)</f>
        <v>460.41551000724957</v>
      </c>
      <c r="L158" s="2">
        <f>TREND(Calibration!$A$2:$A$4,Calibration!$D$2:$D$4,G158)</f>
        <v>580.33357932987144</v>
      </c>
    </row>
    <row r="159" spans="1:12" x14ac:dyDescent="0.25">
      <c r="A159">
        <v>785061</v>
      </c>
      <c r="B159">
        <v>14.11900043</v>
      </c>
      <c r="C159">
        <v>0.61019999000000003</v>
      </c>
      <c r="D159">
        <v>-31.731000900000002</v>
      </c>
      <c r="E159">
        <v>1.1945999899999999</v>
      </c>
      <c r="F159">
        <v>9.9000003020963209E+37</v>
      </c>
      <c r="G159">
        <v>1.52719998</v>
      </c>
      <c r="H159">
        <v>9.9000003020963209E+37</v>
      </c>
      <c r="J159" s="2">
        <f>TREND(Calibration!$A$2:$A$4,Calibration!$B$2:$B$4,C159)</f>
        <v>398.32017105912604</v>
      </c>
      <c r="K159" s="2">
        <f>TREND(Calibration!$A$2:$A$4,Calibration!$C$2:$C$4,E159)</f>
        <v>461.30298453300543</v>
      </c>
      <c r="L159" s="2">
        <f>TREND(Calibration!$A$2:$A$4,Calibration!$D$2:$D$4,G159)</f>
        <v>578.3074484826102</v>
      </c>
    </row>
    <row r="160" spans="1:12" x14ac:dyDescent="0.25">
      <c r="A160">
        <v>790061</v>
      </c>
      <c r="B160">
        <v>14.239000320000001</v>
      </c>
      <c r="C160">
        <v>0.60919999999999996</v>
      </c>
      <c r="D160">
        <v>636.70599364999998</v>
      </c>
      <c r="E160">
        <v>1.18859994</v>
      </c>
      <c r="F160">
        <v>9.9000003020963209E+37</v>
      </c>
      <c r="G160">
        <v>1.5224000200000001</v>
      </c>
      <c r="H160">
        <v>9.9000003020963209E+37</v>
      </c>
      <c r="J160" s="2">
        <f>TREND(Calibration!$A$2:$A$4,Calibration!$B$2:$B$4,C160)</f>
        <v>397.7025112275374</v>
      </c>
      <c r="K160" s="2">
        <f>TREND(Calibration!$A$2:$A$4,Calibration!$C$2:$C$4,E160)</f>
        <v>458.88259029467861</v>
      </c>
      <c r="L160" s="2">
        <f>TREND(Calibration!$A$2:$A$4,Calibration!$D$2:$D$4,G160)</f>
        <v>576.32267568320708</v>
      </c>
    </row>
    <row r="161" spans="1:12" x14ac:dyDescent="0.25">
      <c r="A161">
        <v>795062</v>
      </c>
      <c r="B161">
        <v>14.36100006</v>
      </c>
      <c r="C161">
        <v>0.60970002000000001</v>
      </c>
      <c r="D161">
        <v>556.18798828000001</v>
      </c>
      <c r="E161">
        <v>1.1767000000000001</v>
      </c>
      <c r="F161">
        <v>9.9000003020963209E+37</v>
      </c>
      <c r="G161">
        <v>1.5202000099999999</v>
      </c>
      <c r="H161">
        <v>9.9000003020963209E+37</v>
      </c>
      <c r="J161" s="2">
        <f>TREND(Calibration!$A$2:$A$4,Calibration!$B$2:$B$4,C161)</f>
        <v>398.01135658498197</v>
      </c>
      <c r="K161" s="2">
        <f>TREND(Calibration!$A$2:$A$4,Calibration!$C$2:$C$4,E161)</f>
        <v>454.08220592914256</v>
      </c>
      <c r="L161" s="2">
        <f>TREND(Calibration!$A$2:$A$4,Calibration!$D$2:$D$4,G161)</f>
        <v>575.41297643437679</v>
      </c>
    </row>
    <row r="162" spans="1:12" x14ac:dyDescent="0.25">
      <c r="A162">
        <v>800062</v>
      </c>
      <c r="B162">
        <v>14.36699963</v>
      </c>
      <c r="C162">
        <v>0.60589999000000005</v>
      </c>
      <c r="D162">
        <v>527.73699951000003</v>
      </c>
      <c r="E162">
        <v>1.1642999599999999</v>
      </c>
      <c r="F162">
        <v>9.9000003020963209E+37</v>
      </c>
      <c r="G162">
        <v>1.51429999</v>
      </c>
      <c r="H162">
        <v>1093.02697754</v>
      </c>
      <c r="J162" s="2">
        <f>TREND(Calibration!$A$2:$A$4,Calibration!$B$2:$B$4,C162)</f>
        <v>395.66420722365683</v>
      </c>
      <c r="K162" s="2">
        <f>TREND(Calibration!$A$2:$A$4,Calibration!$C$2:$C$4,E162)</f>
        <v>449.08008338499332</v>
      </c>
      <c r="L162" s="2">
        <f>TREND(Calibration!$A$2:$A$4,Calibration!$D$2:$D$4,G162)</f>
        <v>572.97333126818069</v>
      </c>
    </row>
    <row r="163" spans="1:12" x14ac:dyDescent="0.25">
      <c r="A163">
        <v>805063</v>
      </c>
      <c r="B163">
        <v>14.31200027</v>
      </c>
      <c r="C163">
        <v>0.60210001000000002</v>
      </c>
      <c r="D163">
        <v>482.85299683</v>
      </c>
      <c r="E163">
        <v>1.16159999</v>
      </c>
      <c r="F163">
        <v>9.9000003020963209E+37</v>
      </c>
      <c r="G163">
        <v>1.50940001</v>
      </c>
      <c r="H163">
        <v>9.9000003020963209E+37</v>
      </c>
      <c r="J163" s="2">
        <f>TREND(Calibration!$A$2:$A$4,Calibration!$B$2:$B$4,C163)</f>
        <v>393.31708874563208</v>
      </c>
      <c r="K163" s="2">
        <f>TREND(Calibration!$A$2:$A$4,Calibration!$C$2:$C$4,E163)</f>
        <v>447.99092715601944</v>
      </c>
      <c r="L163" s="2">
        <f>TREND(Calibration!$A$2:$A$4,Calibration!$D$2:$D$4,G163)</f>
        <v>570.94720042091944</v>
      </c>
    </row>
    <row r="164" spans="1:12" x14ac:dyDescent="0.25">
      <c r="A164">
        <v>810063</v>
      </c>
      <c r="B164">
        <v>14.178999900000001</v>
      </c>
      <c r="C164">
        <v>0.60809999999999997</v>
      </c>
      <c r="D164">
        <v>633.70098876999998</v>
      </c>
      <c r="E164">
        <v>1.15409994</v>
      </c>
      <c r="F164">
        <v>9.9000003020963209E+37</v>
      </c>
      <c r="G164">
        <v>1.50890005</v>
      </c>
      <c r="H164">
        <v>1255.9880371100001</v>
      </c>
      <c r="J164" s="2">
        <f>TREND(Calibration!$A$2:$A$4,Calibration!$B$2:$B$4,C164)</f>
        <v>397.0230786184639</v>
      </c>
      <c r="K164" s="2">
        <f>TREND(Calibration!$A$2:$A$4,Calibration!$C$2:$C$4,E164)</f>
        <v>444.96543940055687</v>
      </c>
      <c r="L164" s="2">
        <f>TREND(Calibration!$A$2:$A$4,Calibration!$D$2:$D$4,G164)</f>
        <v>570.74046807131867</v>
      </c>
    </row>
    <row r="165" spans="1:12" x14ac:dyDescent="0.25">
      <c r="A165">
        <v>815076</v>
      </c>
      <c r="B165">
        <v>14.022999759999999</v>
      </c>
      <c r="C165">
        <v>0.60159998999999997</v>
      </c>
      <c r="D165">
        <v>1002.52099609</v>
      </c>
      <c r="E165">
        <v>1.1503000299999999</v>
      </c>
      <c r="F165">
        <v>1095.16699219</v>
      </c>
      <c r="G165">
        <v>1.50129998</v>
      </c>
      <c r="H165">
        <v>9.9000003020963209E+37</v>
      </c>
      <c r="J165" s="2">
        <f>TREND(Calibration!$A$2:$A$4,Calibration!$B$2:$B$4,C165)</f>
        <v>393.00824338818757</v>
      </c>
      <c r="K165" s="2">
        <f>TREND(Calibration!$A$2:$A$4,Calibration!$C$2:$C$4,E165)</f>
        <v>443.43257212942399</v>
      </c>
      <c r="L165" s="2">
        <f>TREND(Calibration!$A$2:$A$4,Calibration!$D$2:$D$4,G165)</f>
        <v>567.59785600589305</v>
      </c>
    </row>
    <row r="166" spans="1:12" x14ac:dyDescent="0.25">
      <c r="A166">
        <v>820063</v>
      </c>
      <c r="B166">
        <v>14</v>
      </c>
      <c r="C166">
        <v>0.59299999000000003</v>
      </c>
      <c r="D166">
        <v>467.84799193999999</v>
      </c>
      <c r="E166">
        <v>1.13569999</v>
      </c>
      <c r="F166">
        <v>1284.7159423799999</v>
      </c>
      <c r="G166">
        <v>1.4883999800000001</v>
      </c>
      <c r="H166">
        <v>909.77502441000001</v>
      </c>
      <c r="J166" s="2">
        <f>TREND(Calibration!$A$2:$A$4,Calibration!$B$2:$B$4,C166)</f>
        <v>387.69631571724915</v>
      </c>
      <c r="K166" s="2">
        <f>TREND(Calibration!$A$2:$A$4,Calibration!$C$2:$C$4,E166)</f>
        <v>437.54297909347582</v>
      </c>
      <c r="L166" s="2">
        <f>TREND(Calibration!$A$2:$A$4,Calibration!$D$2:$D$4,G166)</f>
        <v>562.26373465648567</v>
      </c>
    </row>
    <row r="167" spans="1:12" x14ac:dyDescent="0.25">
      <c r="A167">
        <v>825063</v>
      </c>
      <c r="B167">
        <v>14</v>
      </c>
      <c r="C167">
        <v>0.59729999</v>
      </c>
      <c r="D167">
        <v>601.14398193</v>
      </c>
      <c r="E167">
        <v>1.13460004</v>
      </c>
      <c r="F167">
        <v>1182.1140136700001</v>
      </c>
      <c r="G167">
        <v>1.48670006</v>
      </c>
      <c r="H167">
        <v>9.9000003020963209E+37</v>
      </c>
      <c r="J167" s="2">
        <f>TREND(Calibration!$A$2:$A$4,Calibration!$B$2:$B$4,C167)</f>
        <v>390.35227955271836</v>
      </c>
      <c r="K167" s="2">
        <f>TREND(Calibration!$A$2:$A$4,Calibration!$C$2:$C$4,E167)</f>
        <v>437.09926401736021</v>
      </c>
      <c r="L167" s="2">
        <f>TREND(Calibration!$A$2:$A$4,Calibration!$D$2:$D$4,G167)</f>
        <v>561.56082151196745</v>
      </c>
    </row>
    <row r="168" spans="1:12" x14ac:dyDescent="0.25">
      <c r="A168">
        <v>830064</v>
      </c>
      <c r="B168">
        <v>14.006999970000001</v>
      </c>
      <c r="C168">
        <v>0.60000001999999997</v>
      </c>
      <c r="D168">
        <v>882.79199218999997</v>
      </c>
      <c r="E168">
        <v>1.1226999799999999</v>
      </c>
      <c r="F168">
        <v>977.43701171999999</v>
      </c>
      <c r="G168">
        <v>1.47920001</v>
      </c>
      <c r="H168">
        <v>1167.97497559</v>
      </c>
      <c r="J168" s="2">
        <f>TREND(Calibration!$A$2:$A$4,Calibration!$B$2:$B$4,C168)</f>
        <v>392.01999630496994</v>
      </c>
      <c r="K168" s="2">
        <f>TREND(Calibration!$A$2:$A$4,Calibration!$C$2:$C$4,E168)</f>
        <v>432.29883124434269</v>
      </c>
      <c r="L168" s="2">
        <f>TREND(Calibration!$A$2:$A$4,Calibration!$D$2:$D$4,G168)</f>
        <v>558.45956749439983</v>
      </c>
    </row>
    <row r="169" spans="1:12" x14ac:dyDescent="0.25">
      <c r="A169">
        <v>835062</v>
      </c>
      <c r="B169">
        <v>14.152999879999999</v>
      </c>
      <c r="C169">
        <v>0.59890001999999998</v>
      </c>
      <c r="D169">
        <v>949.64697265999996</v>
      </c>
      <c r="E169">
        <v>1.1205999900000001</v>
      </c>
      <c r="F169">
        <v>662.625</v>
      </c>
      <c r="G169">
        <v>1.47490001</v>
      </c>
      <c r="H169">
        <v>9.9000003020963209E+37</v>
      </c>
      <c r="J169" s="2">
        <f>TREND(Calibration!$A$2:$A$4,Calibration!$B$2:$B$4,C169)</f>
        <v>391.34056369589644</v>
      </c>
      <c r="K169" s="2">
        <f>TREND(Calibration!$A$2:$A$4,Calibration!$C$2:$C$4,E169)</f>
        <v>431.45170435430953</v>
      </c>
      <c r="L169" s="2">
        <f>TREND(Calibration!$A$2:$A$4,Calibration!$D$2:$D$4,G169)</f>
        <v>556.68152704459737</v>
      </c>
    </row>
    <row r="170" spans="1:12" x14ac:dyDescent="0.25">
      <c r="A170">
        <v>840062</v>
      </c>
      <c r="B170">
        <v>14.321999549999999</v>
      </c>
      <c r="C170">
        <v>0.58219999</v>
      </c>
      <c r="D170">
        <v>1266.6219482399999</v>
      </c>
      <c r="E170">
        <v>1.10979998</v>
      </c>
      <c r="F170">
        <v>657.85998534999999</v>
      </c>
      <c r="G170">
        <v>1.47049999</v>
      </c>
      <c r="H170">
        <v>9.9000003020963209E+37</v>
      </c>
      <c r="J170" s="2">
        <f>TREND(Calibration!$A$2:$A$4,Calibration!$B$2:$B$4,C170)</f>
        <v>381.02552282816362</v>
      </c>
      <c r="K170" s="2">
        <f>TREND(Calibration!$A$2:$A$4,Calibration!$C$2:$C$4,E170)</f>
        <v>427.09502699697549</v>
      </c>
      <c r="L170" s="2">
        <f>TREND(Calibration!$A$2:$A$4,Calibration!$D$2:$D$4,G170)</f>
        <v>554.8621285469369</v>
      </c>
    </row>
    <row r="171" spans="1:12" x14ac:dyDescent="0.25">
      <c r="A171">
        <v>845063</v>
      </c>
      <c r="B171">
        <v>14.44200039</v>
      </c>
      <c r="C171">
        <v>0.59729999</v>
      </c>
      <c r="D171">
        <v>493.20901488999999</v>
      </c>
      <c r="E171">
        <v>1.1032999800000001</v>
      </c>
      <c r="F171">
        <v>853.91302489999998</v>
      </c>
      <c r="G171">
        <v>1.46619999</v>
      </c>
      <c r="H171">
        <v>911.44299316000001</v>
      </c>
      <c r="J171" s="2">
        <f>TREND(Calibration!$A$2:$A$4,Calibration!$B$2:$B$4,C171)</f>
        <v>390.35227955271836</v>
      </c>
      <c r="K171" s="2">
        <f>TREND(Calibration!$A$2:$A$4,Calibration!$C$2:$C$4,E171)</f>
        <v>424.47295508938737</v>
      </c>
      <c r="L171" s="2">
        <f>TREND(Calibration!$A$2:$A$4,Calibration!$D$2:$D$4,G171)</f>
        <v>553.08408809713444</v>
      </c>
    </row>
    <row r="172" spans="1:12" x14ac:dyDescent="0.25">
      <c r="A172">
        <v>850062</v>
      </c>
      <c r="B172">
        <v>14.39299965</v>
      </c>
      <c r="C172">
        <v>0.60000001999999997</v>
      </c>
      <c r="D172">
        <v>901.61798095999995</v>
      </c>
      <c r="E172">
        <v>1.0951999400000001</v>
      </c>
      <c r="F172">
        <v>609.35699463000003</v>
      </c>
      <c r="G172">
        <v>1.4641</v>
      </c>
      <c r="H172">
        <v>9.9000003020963209E+37</v>
      </c>
      <c r="J172" s="2">
        <f>TREND(Calibration!$A$2:$A$4,Calibration!$B$2:$B$4,C172)</f>
        <v>392.01999630496994</v>
      </c>
      <c r="K172" s="2">
        <f>TREND(Calibration!$A$2:$A$4,Calibration!$C$2:$C$4,E172)</f>
        <v>421.20543396102732</v>
      </c>
      <c r="L172" s="2">
        <f>TREND(Calibration!$A$2:$A$4,Calibration!$D$2:$D$4,G172)</f>
        <v>552.21574689616227</v>
      </c>
    </row>
    <row r="173" spans="1:12" x14ac:dyDescent="0.25">
      <c r="A173">
        <v>855062</v>
      </c>
      <c r="B173">
        <v>14.288999560000001</v>
      </c>
      <c r="C173">
        <v>0.60049998999999998</v>
      </c>
      <c r="D173">
        <v>733.10699463000003</v>
      </c>
      <c r="E173">
        <v>1.09200001</v>
      </c>
      <c r="F173">
        <v>980.18200683999999</v>
      </c>
      <c r="G173">
        <v>1.45650005</v>
      </c>
      <c r="H173">
        <v>1159.3769531200001</v>
      </c>
      <c r="J173" s="2">
        <f>TREND(Calibration!$A$2:$A$4,Calibration!$B$2:$B$4,C173)</f>
        <v>392.32881077911406</v>
      </c>
      <c r="K173" s="2">
        <f>TREND(Calibration!$A$2:$A$4,Calibration!$C$2:$C$4,E173)</f>
        <v>419.91459602883521</v>
      </c>
      <c r="L173" s="2">
        <f>TREND(Calibration!$A$2:$A$4,Calibration!$D$2:$D$4,G173)</f>
        <v>549.07318445047008</v>
      </c>
    </row>
    <row r="174" spans="1:12" x14ac:dyDescent="0.25">
      <c r="A174">
        <v>860063</v>
      </c>
      <c r="B174">
        <v>14.14000034</v>
      </c>
      <c r="C174">
        <v>0.60110003000000001</v>
      </c>
      <c r="D174">
        <v>791.40100098000005</v>
      </c>
      <c r="E174">
        <v>1.08819997</v>
      </c>
      <c r="F174">
        <v>1128.1739502</v>
      </c>
      <c r="G174">
        <v>1.4549000299999999</v>
      </c>
      <c r="H174">
        <v>9.9000003020963209E+37</v>
      </c>
      <c r="J174" s="2">
        <f>TREND(Calibration!$A$2:$A$4,Calibration!$B$2:$B$4,C174)</f>
        <v>392.69943509070356</v>
      </c>
      <c r="K174" s="2">
        <f>TREND(Calibration!$A$2:$A$4,Calibration!$C$2:$C$4,E174)</f>
        <v>418.38167631626419</v>
      </c>
      <c r="L174" s="2">
        <f>TREND(Calibration!$A$2:$A$4,Calibration!$D$2:$D$4,G174)</f>
        <v>548.41157973407633</v>
      </c>
    </row>
    <row r="175" spans="1:12" x14ac:dyDescent="0.25">
      <c r="A175">
        <v>865063</v>
      </c>
      <c r="B175">
        <v>14.036000250000001</v>
      </c>
      <c r="C175">
        <v>0.59189999000000004</v>
      </c>
      <c r="D175">
        <v>620.86102295000001</v>
      </c>
      <c r="E175">
        <v>1.08599997</v>
      </c>
      <c r="F175">
        <v>1198.75598145</v>
      </c>
      <c r="G175">
        <v>1.44889998</v>
      </c>
      <c r="H175">
        <v>1316.42004395</v>
      </c>
      <c r="J175" s="2">
        <f>TREND(Calibration!$A$2:$A$4,Calibration!$B$2:$B$4,C175)</f>
        <v>387.01688310817565</v>
      </c>
      <c r="K175" s="2">
        <f>TREND(Calibration!$A$2:$A$4,Calibration!$C$2:$C$4,E175)</f>
        <v>417.49420582446515</v>
      </c>
      <c r="L175" s="2">
        <f>TREND(Calibration!$A$2:$A$4,Calibration!$D$2:$D$4,G175)</f>
        <v>545.93057238504446</v>
      </c>
    </row>
    <row r="176" spans="1:12" x14ac:dyDescent="0.25">
      <c r="A176">
        <v>870062</v>
      </c>
      <c r="B176">
        <v>13.925999640000001</v>
      </c>
      <c r="C176">
        <v>0.59130000999999999</v>
      </c>
      <c r="D176">
        <v>767.48999022999999</v>
      </c>
      <c r="E176">
        <v>1.08220005</v>
      </c>
      <c r="F176">
        <v>1273.88098145</v>
      </c>
      <c r="G176">
        <v>1.4414000499999999</v>
      </c>
      <c r="H176">
        <v>9.9000003020963209E+37</v>
      </c>
      <c r="J176" s="2">
        <f>TREND(Calibration!$A$2:$A$4,Calibration!$B$2:$B$4,C176)</f>
        <v>386.64629585654654</v>
      </c>
      <c r="K176" s="2">
        <f>TREND(Calibration!$A$2:$A$4,Calibration!$C$2:$C$4,E176)</f>
        <v>415.96133451937555</v>
      </c>
      <c r="L176" s="2">
        <f>TREND(Calibration!$A$2:$A$4,Calibration!$D$2:$D$4,G176)</f>
        <v>542.82936798721028</v>
      </c>
    </row>
    <row r="177" spans="1:12" x14ac:dyDescent="0.25">
      <c r="A177">
        <v>875062</v>
      </c>
      <c r="B177">
        <v>13.89000034</v>
      </c>
      <c r="C177">
        <v>0.59299999000000003</v>
      </c>
      <c r="D177">
        <v>539.01501465000001</v>
      </c>
      <c r="E177">
        <v>1.0773999700000001</v>
      </c>
      <c r="F177">
        <v>9.9000003020963209E+37</v>
      </c>
      <c r="G177">
        <v>1.4376000200000001</v>
      </c>
      <c r="H177">
        <v>816.38897704999999</v>
      </c>
      <c r="J177" s="2">
        <f>TREND(Calibration!$A$2:$A$4,Calibration!$B$2:$B$4,C177)</f>
        <v>387.69631571724915</v>
      </c>
      <c r="K177" s="2">
        <f>TREND(Calibration!$A$2:$A$4,Calibration!$C$2:$C$4,E177)</f>
        <v>414.02500299288698</v>
      </c>
      <c r="L177" s="2">
        <f>TREND(Calibration!$A$2:$A$4,Calibration!$D$2:$D$4,G177)</f>
        <v>541.25806402198646</v>
      </c>
    </row>
    <row r="178" spans="1:12" x14ac:dyDescent="0.25">
      <c r="A178">
        <v>880063</v>
      </c>
      <c r="B178">
        <v>13.93500042</v>
      </c>
      <c r="C178">
        <v>0.59350002000000002</v>
      </c>
      <c r="D178">
        <v>688.38299560999997</v>
      </c>
      <c r="E178">
        <v>1.0747</v>
      </c>
      <c r="F178">
        <v>1235.6779785199999</v>
      </c>
      <c r="G178">
        <v>1.4337999800000001</v>
      </c>
      <c r="H178">
        <v>1339.5340576200001</v>
      </c>
      <c r="J178" s="2">
        <f>TREND(Calibration!$A$2:$A$4,Calibration!$B$2:$B$4,C178)</f>
        <v>388.00516725135373</v>
      </c>
      <c r="K178" s="2">
        <f>TREND(Calibration!$A$2:$A$4,Calibration!$C$2:$C$4,E178)</f>
        <v>412.93584676391299</v>
      </c>
      <c r="L178" s="2">
        <f>TREND(Calibration!$A$2:$A$4,Calibration!$D$2:$D$4,G178)</f>
        <v>539.68675592178465</v>
      </c>
    </row>
    <row r="179" spans="1:12" x14ac:dyDescent="0.25">
      <c r="A179">
        <v>885063</v>
      </c>
      <c r="B179">
        <v>14.12899971</v>
      </c>
      <c r="C179">
        <v>0.58969998000000001</v>
      </c>
      <c r="D179">
        <v>824.81500243999994</v>
      </c>
      <c r="E179">
        <v>1.07679999</v>
      </c>
      <c r="F179">
        <v>866.97900390999996</v>
      </c>
      <c r="G179">
        <v>1.43219995</v>
      </c>
      <c r="H179">
        <v>9.9000003020963209E+37</v>
      </c>
      <c r="J179" s="2">
        <f>TREND(Calibration!$A$2:$A$4,Calibration!$B$2:$B$4,C179)</f>
        <v>385.65801171336847</v>
      </c>
      <c r="K179" s="2">
        <f>TREND(Calibration!$A$2:$A$4,Calibration!$C$2:$C$4,E179)</f>
        <v>413.78297365394627</v>
      </c>
      <c r="L179" s="2">
        <f>TREND(Calibration!$A$2:$A$4,Calibration!$D$2:$D$4,G179)</f>
        <v>539.02514707041314</v>
      </c>
    </row>
    <row r="180" spans="1:12" x14ac:dyDescent="0.25">
      <c r="A180">
        <v>890063</v>
      </c>
      <c r="B180">
        <v>14.295000079999999</v>
      </c>
      <c r="C180">
        <v>0.57679999000000004</v>
      </c>
      <c r="D180">
        <v>1043.89099121</v>
      </c>
      <c r="E180">
        <v>1.07140005</v>
      </c>
      <c r="F180">
        <v>731.47497558999999</v>
      </c>
      <c r="G180">
        <v>1.4213999500000001</v>
      </c>
      <c r="H180">
        <v>9.9000003020963209E+37</v>
      </c>
      <c r="J180" s="2">
        <f>TREND(Calibration!$A$2:$A$4,Calibration!$B$2:$B$4,C180)</f>
        <v>377.69012638362091</v>
      </c>
      <c r="K180" s="2">
        <f>TREND(Calibration!$A$2:$A$4,Calibration!$C$2:$C$4,E180)</f>
        <v>411.60466119599835</v>
      </c>
      <c r="L180" s="2">
        <f>TREND(Calibration!$A$2:$A$4,Calibration!$D$2:$D$4,G180)</f>
        <v>534.55937105695591</v>
      </c>
    </row>
    <row r="181" spans="1:12" x14ac:dyDescent="0.25">
      <c r="A181">
        <v>895063</v>
      </c>
      <c r="B181">
        <v>14.50300026</v>
      </c>
      <c r="C181">
        <v>0.59130000999999999</v>
      </c>
      <c r="D181">
        <v>124.37899779999999</v>
      </c>
      <c r="E181">
        <v>1.06550002</v>
      </c>
      <c r="F181">
        <v>952.78997803000004</v>
      </c>
      <c r="G181">
        <v>1.41330004</v>
      </c>
      <c r="H181">
        <v>1049.2130127</v>
      </c>
      <c r="J181" s="2">
        <f>TREND(Calibration!$A$2:$A$4,Calibration!$B$2:$B$4,C181)</f>
        <v>386.64629585654654</v>
      </c>
      <c r="K181" s="2">
        <f>TREND(Calibration!$A$2:$A$4,Calibration!$C$2:$C$4,E181)</f>
        <v>409.22461459339411</v>
      </c>
      <c r="L181" s="2">
        <f>TREND(Calibration!$A$2:$A$4,Calibration!$D$2:$D$4,G181)</f>
        <v>531.21007626166295</v>
      </c>
    </row>
    <row r="182" spans="1:12" x14ac:dyDescent="0.25">
      <c r="A182">
        <v>900063</v>
      </c>
      <c r="B182">
        <v>14.541000370000001</v>
      </c>
      <c r="C182">
        <v>0.58319997999999995</v>
      </c>
      <c r="D182">
        <v>1194.79296875</v>
      </c>
      <c r="E182">
        <v>1.0600999600000001</v>
      </c>
      <c r="F182">
        <v>417.56600952000002</v>
      </c>
      <c r="G182">
        <v>1.4073</v>
      </c>
      <c r="H182">
        <v>9.9000003020963209E+37</v>
      </c>
      <c r="J182" s="2">
        <f>TREND(Calibration!$A$2:$A$4,Calibration!$B$2:$B$4,C182)</f>
        <v>381.6431826597522</v>
      </c>
      <c r="K182" s="2">
        <f>TREND(Calibration!$A$2:$A$4,Calibration!$C$2:$C$4,E182)</f>
        <v>407.04625372796482</v>
      </c>
      <c r="L182" s="2">
        <f>TREND(Calibration!$A$2:$A$4,Calibration!$D$2:$D$4,G182)</f>
        <v>528.72907304760884</v>
      </c>
    </row>
    <row r="183" spans="1:12" x14ac:dyDescent="0.25">
      <c r="A183">
        <v>905062</v>
      </c>
      <c r="B183">
        <v>14.46899986</v>
      </c>
      <c r="C183">
        <v>0.57779997999999999</v>
      </c>
      <c r="D183">
        <v>618.32897949000005</v>
      </c>
      <c r="E183">
        <v>1.05630004</v>
      </c>
      <c r="F183">
        <v>567.49401854999996</v>
      </c>
      <c r="G183">
        <v>1.403</v>
      </c>
      <c r="H183">
        <v>9.9000003020963209E+37</v>
      </c>
      <c r="J183" s="2">
        <f>TREND(Calibration!$A$2:$A$4,Calibration!$B$2:$B$4,C183)</f>
        <v>378.30778621520949</v>
      </c>
      <c r="K183" s="2">
        <f>TREND(Calibration!$A$2:$A$4,Calibration!$C$2:$C$4,E183)</f>
        <v>405.51338242287517</v>
      </c>
      <c r="L183" s="2">
        <f>TREND(Calibration!$A$2:$A$4,Calibration!$D$2:$D$4,G183)</f>
        <v>526.95103259780637</v>
      </c>
    </row>
    <row r="184" spans="1:12" x14ac:dyDescent="0.25">
      <c r="A184">
        <v>910062</v>
      </c>
      <c r="B184">
        <v>14.36200047</v>
      </c>
      <c r="C184">
        <v>0.58270001000000005</v>
      </c>
      <c r="D184">
        <v>553.67297363</v>
      </c>
      <c r="E184">
        <v>1.05739999</v>
      </c>
      <c r="F184">
        <v>524.34997558999999</v>
      </c>
      <c r="G184">
        <v>1.3997999400000001</v>
      </c>
      <c r="H184">
        <v>9.9000003020963209E+37</v>
      </c>
      <c r="J184" s="2">
        <f>TREND(Calibration!$A$2:$A$4,Calibration!$B$2:$B$4,C184)</f>
        <v>381.33436818560818</v>
      </c>
      <c r="K184" s="2">
        <f>TREND(Calibration!$A$2:$A$4,Calibration!$C$2:$C$4,E184)</f>
        <v>405.95709749899078</v>
      </c>
      <c r="L184" s="2">
        <f>TREND(Calibration!$A$2:$A$4,Calibration!$D$2:$D$4,G184)</f>
        <v>525.62781489506335</v>
      </c>
    </row>
    <row r="185" spans="1:12" x14ac:dyDescent="0.25">
      <c r="A185">
        <v>915062</v>
      </c>
      <c r="B185">
        <v>14.2159996</v>
      </c>
      <c r="C185">
        <v>0.58539998999999998</v>
      </c>
      <c r="D185">
        <v>632.04302978999999</v>
      </c>
      <c r="E185">
        <v>1.05630004</v>
      </c>
      <c r="F185">
        <v>343.04699706999997</v>
      </c>
      <c r="G185">
        <v>1.3960000299999999</v>
      </c>
      <c r="H185">
        <v>9.9000003020963209E+37</v>
      </c>
      <c r="J185" s="2">
        <f>TREND(Calibration!$A$2:$A$4,Calibration!$B$2:$B$4,C185)</f>
        <v>383.00205405455932</v>
      </c>
      <c r="K185" s="2">
        <f>TREND(Calibration!$A$2:$A$4,Calibration!$C$2:$C$4,E185)</f>
        <v>405.51338242287517</v>
      </c>
      <c r="L185" s="2">
        <f>TREND(Calibration!$A$2:$A$4,Calibration!$D$2:$D$4,G185)</f>
        <v>524.05656054957285</v>
      </c>
    </row>
    <row r="186" spans="1:12" x14ac:dyDescent="0.25">
      <c r="A186">
        <v>920064</v>
      </c>
      <c r="B186">
        <v>14.11900043</v>
      </c>
      <c r="C186">
        <v>0.60049998999999998</v>
      </c>
      <c r="D186">
        <v>540.44201659999999</v>
      </c>
      <c r="E186">
        <v>1.05200005</v>
      </c>
      <c r="F186">
        <v>385.94000244</v>
      </c>
      <c r="G186">
        <v>1.39059997</v>
      </c>
      <c r="H186">
        <v>9.9000003020963209E+37</v>
      </c>
      <c r="J186" s="2">
        <f>TREND(Calibration!$A$2:$A$4,Calibration!$B$2:$B$4,C186)</f>
        <v>392.32881077911406</v>
      </c>
      <c r="K186" s="2">
        <f>TREND(Calibration!$A$2:$A$4,Calibration!$C$2:$C$4,E186)</f>
        <v>403.77878504104285</v>
      </c>
      <c r="L186" s="2">
        <f>TREND(Calibration!$A$2:$A$4,Calibration!$D$2:$D$4,G186)</f>
        <v>521.82364773297752</v>
      </c>
    </row>
    <row r="187" spans="1:12" x14ac:dyDescent="0.25">
      <c r="A187">
        <v>925063</v>
      </c>
      <c r="B187">
        <v>14.053000450000001</v>
      </c>
      <c r="C187">
        <v>0.58810001999999995</v>
      </c>
      <c r="D187">
        <v>1054.4239502</v>
      </c>
      <c r="E187">
        <v>1.04879999</v>
      </c>
      <c r="F187">
        <v>400.95401000999999</v>
      </c>
      <c r="G187">
        <v>1.38789999</v>
      </c>
      <c r="H187">
        <v>9.9000003020963209E+37</v>
      </c>
      <c r="J187" s="2">
        <f>TREND(Calibration!$A$2:$A$4,Calibration!$B$2:$B$4,C187)</f>
        <v>384.6697708068109</v>
      </c>
      <c r="K187" s="2">
        <f>TREND(Calibration!$A$2:$A$4,Calibration!$C$2:$C$4,E187)</f>
        <v>402.48789466741266</v>
      </c>
      <c r="L187" s="2">
        <f>TREND(Calibration!$A$2:$A$4,Calibration!$D$2:$D$4,G187)</f>
        <v>520.7072119995687</v>
      </c>
    </row>
    <row r="188" spans="1:12" x14ac:dyDescent="0.25">
      <c r="A188">
        <v>930062</v>
      </c>
      <c r="B188">
        <v>14.09899998</v>
      </c>
      <c r="C188">
        <v>0.57950002</v>
      </c>
      <c r="D188">
        <v>686.11401366999996</v>
      </c>
      <c r="E188">
        <v>1.0461000199999999</v>
      </c>
      <c r="F188">
        <v>429.04598999000001</v>
      </c>
      <c r="G188">
        <v>1.38139999</v>
      </c>
      <c r="H188">
        <v>9.9000003020963209E+37</v>
      </c>
      <c r="J188" s="2">
        <f>TREND(Calibration!$A$2:$A$4,Calibration!$B$2:$B$4,C188)</f>
        <v>379.35784313587254</v>
      </c>
      <c r="K188" s="2">
        <f>TREND(Calibration!$A$2:$A$4,Calibration!$C$2:$C$4,E188)</f>
        <v>401.39873843843867</v>
      </c>
      <c r="L188" s="2">
        <f>TREND(Calibration!$A$2:$A$4,Calibration!$D$2:$D$4,G188)</f>
        <v>518.01947643591382</v>
      </c>
    </row>
    <row r="189" spans="1:12" x14ac:dyDescent="0.25">
      <c r="A189">
        <v>935062</v>
      </c>
      <c r="B189">
        <v>14.24699974</v>
      </c>
      <c r="C189">
        <v>0.58649998999999997</v>
      </c>
      <c r="D189">
        <v>830.38598633000004</v>
      </c>
      <c r="E189">
        <v>1.04340005</v>
      </c>
      <c r="F189">
        <v>127.92900084999999</v>
      </c>
      <c r="G189">
        <v>1.3727999900000001</v>
      </c>
      <c r="H189">
        <v>9.9000003020963209E+37</v>
      </c>
      <c r="J189" s="2">
        <f>TREND(Calibration!$A$2:$A$4,Calibration!$B$2:$B$4,C189)</f>
        <v>383.68148666363282</v>
      </c>
      <c r="K189" s="2">
        <f>TREND(Calibration!$A$2:$A$4,Calibration!$C$2:$C$4,E189)</f>
        <v>400.30958220946474</v>
      </c>
      <c r="L189" s="2">
        <f>TREND(Calibration!$A$2:$A$4,Calibration!$D$2:$D$4,G189)</f>
        <v>514.46339553630901</v>
      </c>
    </row>
    <row r="190" spans="1:12" x14ac:dyDescent="0.25">
      <c r="A190">
        <v>940062</v>
      </c>
      <c r="B190">
        <v>14.3579998</v>
      </c>
      <c r="C190">
        <v>0.58219999</v>
      </c>
      <c r="D190">
        <v>762.34997558999999</v>
      </c>
      <c r="E190">
        <v>1.0412000400000001</v>
      </c>
      <c r="F190">
        <v>185.75100707999999</v>
      </c>
      <c r="G190">
        <v>1.3717000500000001</v>
      </c>
      <c r="H190">
        <v>9.9000003020963209E+37</v>
      </c>
      <c r="J190" s="2">
        <f>TREND(Calibration!$A$2:$A$4,Calibration!$B$2:$B$4,C190)</f>
        <v>381.02552282816362</v>
      </c>
      <c r="K190" s="2">
        <f>TREND(Calibration!$A$2:$A$4,Calibration!$C$2:$C$4,E190)</f>
        <v>399.42210768370893</v>
      </c>
      <c r="L190" s="2">
        <f>TREND(Calibration!$A$2:$A$4,Calibration!$D$2:$D$4,G190)</f>
        <v>514.00857278924946</v>
      </c>
    </row>
    <row r="191" spans="1:12" x14ac:dyDescent="0.25">
      <c r="A191">
        <v>945063</v>
      </c>
      <c r="B191">
        <v>14.38700008</v>
      </c>
      <c r="C191">
        <v>0.57950002</v>
      </c>
      <c r="D191">
        <v>1012.55700684</v>
      </c>
      <c r="E191">
        <v>1.04069996</v>
      </c>
      <c r="F191">
        <v>79.422996519999998</v>
      </c>
      <c r="G191">
        <v>1.3717000500000001</v>
      </c>
      <c r="H191">
        <v>9.9000003020963209E+37</v>
      </c>
      <c r="J191" s="2">
        <f>TREND(Calibration!$A$2:$A$4,Calibration!$B$2:$B$4,C191)</f>
        <v>379.35784313587254</v>
      </c>
      <c r="K191" s="2">
        <f>TREND(Calibration!$A$2:$A$4,Calibration!$C$2:$C$4,E191)</f>
        <v>399.22037757300939</v>
      </c>
      <c r="L191" s="2">
        <f>TREND(Calibration!$A$2:$A$4,Calibration!$D$2:$D$4,G191)</f>
        <v>514.00857278924946</v>
      </c>
    </row>
    <row r="192" spans="1:12" x14ac:dyDescent="0.25">
      <c r="A192">
        <v>950062</v>
      </c>
      <c r="B192">
        <v>14.36100006</v>
      </c>
      <c r="C192">
        <v>0.58429998000000005</v>
      </c>
      <c r="D192">
        <v>810.83300781000003</v>
      </c>
      <c r="E192">
        <v>1.0422999900000001</v>
      </c>
      <c r="F192">
        <v>68.796997070000003</v>
      </c>
      <c r="G192">
        <v>1.36469996</v>
      </c>
      <c r="H192">
        <v>1295.85095215</v>
      </c>
      <c r="J192" s="2">
        <f>TREND(Calibration!$A$2:$A$4,Calibration!$B$2:$B$4,C192)</f>
        <v>382.32261526882576</v>
      </c>
      <c r="K192" s="2">
        <f>TREND(Calibration!$A$2:$A$4,Calibration!$C$2:$C$4,E192)</f>
        <v>399.86582275982454</v>
      </c>
      <c r="L192" s="2">
        <f>TREND(Calibration!$A$2:$A$4,Calibration!$D$2:$D$4,G192)</f>
        <v>511.11405112128261</v>
      </c>
    </row>
    <row r="193" spans="1:12" x14ac:dyDescent="0.25">
      <c r="A193">
        <v>955063</v>
      </c>
      <c r="B193">
        <v>14.272999759999999</v>
      </c>
      <c r="C193">
        <v>0.57889997999999998</v>
      </c>
      <c r="D193">
        <v>1257.63098145</v>
      </c>
      <c r="E193">
        <v>1.0369000399999999</v>
      </c>
      <c r="F193">
        <v>-73.526000980000006</v>
      </c>
      <c r="G193">
        <v>1.3614000100000001</v>
      </c>
      <c r="H193">
        <v>9.9000003020963209E+37</v>
      </c>
      <c r="J193" s="2">
        <f>TREND(Calibration!$A$2:$A$4,Calibration!$B$2:$B$4,C193)</f>
        <v>378.98721882428299</v>
      </c>
      <c r="K193" s="2">
        <f>TREND(Calibration!$A$2:$A$4,Calibration!$C$2:$C$4,E193)</f>
        <v>397.68750626791973</v>
      </c>
      <c r="L193" s="2">
        <f>TREND(Calibration!$A$2:$A$4,Calibration!$D$2:$D$4,G193)</f>
        <v>509.74952912539288</v>
      </c>
    </row>
    <row r="194" spans="1:12" x14ac:dyDescent="0.25">
      <c r="A194">
        <v>960063</v>
      </c>
      <c r="B194">
        <v>14.147000309999999</v>
      </c>
      <c r="C194">
        <v>0.58759998999999996</v>
      </c>
      <c r="D194">
        <v>782.29302978999999</v>
      </c>
      <c r="E194">
        <v>1.0341999500000001</v>
      </c>
      <c r="F194">
        <v>-9.9000003020963209E+37</v>
      </c>
      <c r="G194">
        <v>1.35870004</v>
      </c>
      <c r="H194">
        <v>9.9000003020963209E+37</v>
      </c>
      <c r="J194" s="2">
        <f>TREND(Calibration!$A$2:$A$4,Calibration!$B$2:$B$4,C194)</f>
        <v>384.36091927270638</v>
      </c>
      <c r="K194" s="2">
        <f>TREND(Calibration!$A$2:$A$4,Calibration!$C$2:$C$4,E194)</f>
        <v>396.59830163146449</v>
      </c>
      <c r="L194" s="2">
        <f>TREND(Calibration!$A$2:$A$4,Calibration!$D$2:$D$4,G194)</f>
        <v>508.63309752696193</v>
      </c>
    </row>
    <row r="195" spans="1:12" x14ac:dyDescent="0.25">
      <c r="A195">
        <v>965062</v>
      </c>
      <c r="B195">
        <v>14.09200001</v>
      </c>
      <c r="C195">
        <v>0.57950002</v>
      </c>
      <c r="D195">
        <v>844.00201416000004</v>
      </c>
      <c r="E195">
        <v>1.0341999500000001</v>
      </c>
      <c r="F195">
        <v>517.65301513999998</v>
      </c>
      <c r="G195">
        <v>1.35230005</v>
      </c>
      <c r="H195">
        <v>964.38098145000004</v>
      </c>
      <c r="J195" s="2">
        <f>TREND(Calibration!$A$2:$A$4,Calibration!$B$2:$B$4,C195)</f>
        <v>379.35784313587254</v>
      </c>
      <c r="K195" s="2">
        <f>TREND(Calibration!$A$2:$A$4,Calibration!$C$2:$C$4,E195)</f>
        <v>396.59830163146449</v>
      </c>
      <c r="L195" s="2">
        <f>TREND(Calibration!$A$2:$A$4,Calibration!$D$2:$D$4,G195)</f>
        <v>505.98671587618719</v>
      </c>
    </row>
    <row r="196" spans="1:12" x14ac:dyDescent="0.25">
      <c r="A196">
        <v>970062</v>
      </c>
      <c r="B196">
        <v>14.04300022</v>
      </c>
      <c r="C196">
        <v>0.58380001999999998</v>
      </c>
      <c r="D196">
        <v>1331.2989502</v>
      </c>
      <c r="E196">
        <v>1.0319999500000001</v>
      </c>
      <c r="F196">
        <v>45.473999020000001</v>
      </c>
      <c r="G196">
        <v>1.3506</v>
      </c>
      <c r="H196">
        <v>9.9000003020963209E+37</v>
      </c>
      <c r="J196" s="2">
        <f>TREND(Calibration!$A$2:$A$4,Calibration!$B$2:$B$4,C196)</f>
        <v>382.01380697134175</v>
      </c>
      <c r="K196" s="2">
        <f>TREND(Calibration!$A$2:$A$4,Calibration!$C$2:$C$4,E196)</f>
        <v>395.7108311396654</v>
      </c>
      <c r="L196" s="2">
        <f>TREND(Calibration!$A$2:$A$4,Calibration!$D$2:$D$4,G196)</f>
        <v>505.28374897695778</v>
      </c>
    </row>
    <row r="197" spans="1:12" x14ac:dyDescent="0.25">
      <c r="A197">
        <v>975063</v>
      </c>
      <c r="B197">
        <v>14.118000029999999</v>
      </c>
      <c r="C197">
        <v>0.59399997999999998</v>
      </c>
      <c r="D197">
        <v>813.59197998000002</v>
      </c>
      <c r="E197">
        <v>1.0292999700000001</v>
      </c>
      <c r="F197">
        <v>85.888000489999996</v>
      </c>
      <c r="G197">
        <v>1.3446999799999999</v>
      </c>
      <c r="H197">
        <v>9.9000003020963209E+37</v>
      </c>
      <c r="J197" s="2">
        <f>TREND(Calibration!$A$2:$A$4,Calibration!$B$2:$B$4,C197)</f>
        <v>388.31397554883767</v>
      </c>
      <c r="K197" s="2">
        <f>TREND(Calibration!$A$2:$A$4,Calibration!$C$2:$C$4,E197)</f>
        <v>394.62167087673464</v>
      </c>
      <c r="L197" s="2">
        <f>TREND(Calibration!$A$2:$A$4,Calibration!$D$2:$D$4,G197)</f>
        <v>502.84410381076157</v>
      </c>
    </row>
    <row r="198" spans="1:12" x14ac:dyDescent="0.25">
      <c r="A198">
        <v>980063</v>
      </c>
      <c r="B198">
        <v>14.272999759999999</v>
      </c>
      <c r="C198">
        <v>0.62809998</v>
      </c>
      <c r="D198">
        <v>805.54797363</v>
      </c>
      <c r="E198">
        <v>1.0288000100000001</v>
      </c>
      <c r="F198">
        <v>260.27700806000001</v>
      </c>
      <c r="G198">
        <v>1.3408999399999999</v>
      </c>
      <c r="H198">
        <v>905.76202393000005</v>
      </c>
      <c r="J198" s="2">
        <f>TREND(Calibration!$A$2:$A$4,Calibration!$B$2:$B$4,C198)</f>
        <v>409.3763864301169</v>
      </c>
      <c r="K198" s="2">
        <f>TREND(Calibration!$A$2:$A$4,Calibration!$C$2:$C$4,E198)</f>
        <v>394.41998917351651</v>
      </c>
      <c r="L198" s="2">
        <f>TREND(Calibration!$A$2:$A$4,Calibration!$D$2:$D$4,G198)</f>
        <v>501.27279571055988</v>
      </c>
    </row>
    <row r="199" spans="1:12" x14ac:dyDescent="0.25">
      <c r="A199">
        <v>985074</v>
      </c>
      <c r="B199">
        <v>14.38700008</v>
      </c>
      <c r="C199">
        <v>0.65020001000000005</v>
      </c>
      <c r="D199">
        <v>923.45300293000003</v>
      </c>
      <c r="E199">
        <v>1.0266</v>
      </c>
      <c r="F199">
        <v>299.01300049000002</v>
      </c>
      <c r="G199">
        <v>1.3446999799999999</v>
      </c>
      <c r="H199">
        <v>1216.9689941399999</v>
      </c>
      <c r="J199" s="2">
        <f>TREND(Calibration!$A$2:$A$4,Calibration!$B$2:$B$4,C199)</f>
        <v>423.02682374239248</v>
      </c>
      <c r="K199" s="2">
        <f>TREND(Calibration!$A$2:$A$4,Calibration!$C$2:$C$4,E199)</f>
        <v>393.53251464776065</v>
      </c>
      <c r="L199" s="2">
        <f>TREND(Calibration!$A$2:$A$4,Calibration!$D$2:$D$4,G199)</f>
        <v>502.84410381076157</v>
      </c>
    </row>
    <row r="200" spans="1:12" x14ac:dyDescent="0.25">
      <c r="A200">
        <v>990063</v>
      </c>
      <c r="B200">
        <v>14.46500015</v>
      </c>
      <c r="C200">
        <v>0.63779998000000004</v>
      </c>
      <c r="D200">
        <v>9.9000003020963209E+37</v>
      </c>
      <c r="E200">
        <v>1.0255000599999999</v>
      </c>
      <c r="F200">
        <v>316.82598876999998</v>
      </c>
      <c r="G200">
        <v>1.3436000299999999</v>
      </c>
      <c r="H200">
        <v>9.9000003020963209E+37</v>
      </c>
      <c r="J200" s="2">
        <f>TREND(Calibration!$A$2:$A$4,Calibration!$B$2:$B$4,C200)</f>
        <v>415.36774671012887</v>
      </c>
      <c r="K200" s="2">
        <f>TREND(Calibration!$A$2:$A$4,Calibration!$C$2:$C$4,E200)</f>
        <v>393.08880360560175</v>
      </c>
      <c r="L200" s="2">
        <f>TREND(Calibration!$A$2:$A$4,Calibration!$D$2:$D$4,G200)</f>
        <v>502.38927692872426</v>
      </c>
    </row>
    <row r="201" spans="1:12" x14ac:dyDescent="0.25">
      <c r="A201">
        <v>995062</v>
      </c>
      <c r="B201">
        <v>14.432000159999999</v>
      </c>
      <c r="C201">
        <v>0.64639997000000005</v>
      </c>
      <c r="D201">
        <v>985.14398193</v>
      </c>
      <c r="E201">
        <v>1.0266</v>
      </c>
      <c r="F201">
        <v>509.20401000999999</v>
      </c>
      <c r="G201">
        <v>1.3393000399999999</v>
      </c>
      <c r="H201">
        <v>1083.2010498</v>
      </c>
      <c r="J201" s="2">
        <f>TREND(Calibration!$A$2:$A$4,Calibration!$B$2:$B$4,C201)</f>
        <v>420.67966820440722</v>
      </c>
      <c r="K201" s="2">
        <f>TREND(Calibration!$A$2:$A$4,Calibration!$C$2:$C$4,E201)</f>
        <v>393.53251464776065</v>
      </c>
      <c r="L201" s="2">
        <f>TREND(Calibration!$A$2:$A$4,Calibration!$D$2:$D$4,G201)</f>
        <v>500.61124061389967</v>
      </c>
    </row>
    <row r="202" spans="1:12" x14ac:dyDescent="0.25">
      <c r="A202">
        <v>1000062</v>
      </c>
      <c r="B202">
        <v>14.34500027</v>
      </c>
      <c r="C202">
        <v>0.63829999999999998</v>
      </c>
      <c r="D202">
        <v>1114.6469726600001</v>
      </c>
      <c r="E202">
        <v>1.04069996</v>
      </c>
      <c r="F202">
        <v>509.18600464000002</v>
      </c>
      <c r="G202">
        <v>1.3316999700000001</v>
      </c>
      <c r="H202">
        <v>1047.8220214800001</v>
      </c>
      <c r="J202" s="2">
        <f>TREND(Calibration!$A$2:$A$4,Calibration!$B$2:$B$4,C202)</f>
        <v>415.67659206757332</v>
      </c>
      <c r="K202" s="2">
        <f>TREND(Calibration!$A$2:$A$4,Calibration!$C$2:$C$4,E202)</f>
        <v>399.22037757300939</v>
      </c>
      <c r="L202" s="2">
        <f>TREND(Calibration!$A$2:$A$4,Calibration!$D$2:$D$4,G202)</f>
        <v>497.46862854847404</v>
      </c>
    </row>
    <row r="203" spans="1:12" x14ac:dyDescent="0.25">
      <c r="A203">
        <v>1005062</v>
      </c>
      <c r="B203">
        <v>14.20199966</v>
      </c>
      <c r="C203">
        <v>0.62540001000000001</v>
      </c>
      <c r="D203">
        <v>9.9000003020963209E+37</v>
      </c>
      <c r="E203">
        <v>1.04340005</v>
      </c>
      <c r="F203">
        <v>117.36499786</v>
      </c>
      <c r="G203">
        <v>1.3279999499999999</v>
      </c>
      <c r="H203">
        <v>9.9000003020963209E+37</v>
      </c>
      <c r="J203" s="2">
        <f>TREND(Calibration!$A$2:$A$4,Calibration!$B$2:$B$4,C203)</f>
        <v>407.70870673782576</v>
      </c>
      <c r="K203" s="2">
        <f>TREND(Calibration!$A$2:$A$4,Calibration!$C$2:$C$4,E203)</f>
        <v>400.30958220946474</v>
      </c>
      <c r="L203" s="2">
        <f>TREND(Calibration!$A$2:$A$4,Calibration!$D$2:$D$4,G203)</f>
        <v>495.93867849613025</v>
      </c>
    </row>
    <row r="204" spans="1:12" x14ac:dyDescent="0.25">
      <c r="A204">
        <v>1010063</v>
      </c>
      <c r="B204">
        <v>14.18599987</v>
      </c>
      <c r="C204">
        <v>0.62480002999999995</v>
      </c>
      <c r="D204">
        <v>729.61999512</v>
      </c>
      <c r="E204">
        <v>1.04279995</v>
      </c>
      <c r="F204">
        <v>579.01000977000001</v>
      </c>
      <c r="G204">
        <v>1.32360005</v>
      </c>
      <c r="H204">
        <v>892.32299805000002</v>
      </c>
      <c r="J204" s="2">
        <f>TREND(Calibration!$A$2:$A$4,Calibration!$B$2:$B$4,C204)</f>
        <v>407.33811948619672</v>
      </c>
      <c r="K204" s="2">
        <f>TREND(Calibration!$A$2:$A$4,Calibration!$C$2:$C$4,E204)</f>
        <v>400.06750446304261</v>
      </c>
      <c r="L204" s="2">
        <f>TREND(Calibration!$A$2:$A$4,Calibration!$D$2:$D$4,G204)</f>
        <v>494.11932961820332</v>
      </c>
    </row>
    <row r="205" spans="1:12" x14ac:dyDescent="0.25">
      <c r="A205">
        <v>1015062</v>
      </c>
      <c r="B205">
        <v>14.170000079999999</v>
      </c>
      <c r="C205">
        <v>0.62099998999999995</v>
      </c>
      <c r="D205">
        <v>932.99597168000003</v>
      </c>
      <c r="E205">
        <v>1.0422999900000001</v>
      </c>
      <c r="F205">
        <v>450.75399779999998</v>
      </c>
      <c r="G205">
        <v>1.3181999900000001</v>
      </c>
      <c r="H205">
        <v>1203.3489990200001</v>
      </c>
      <c r="J205" s="2">
        <f>TREND(Calibration!$A$2:$A$4,Calibration!$B$2:$B$4,C205)</f>
        <v>404.99096394821146</v>
      </c>
      <c r="K205" s="2">
        <f>TREND(Calibration!$A$2:$A$4,Calibration!$C$2:$C$4,E205)</f>
        <v>399.86582275982454</v>
      </c>
      <c r="L205" s="2">
        <f>TREND(Calibration!$A$2:$A$4,Calibration!$D$2:$D$4,G205)</f>
        <v>491.88641680160799</v>
      </c>
    </row>
    <row r="206" spans="1:12" x14ac:dyDescent="0.25">
      <c r="A206">
        <v>1020062</v>
      </c>
      <c r="B206">
        <v>14.20199966</v>
      </c>
      <c r="C206">
        <v>0.62749999999999995</v>
      </c>
      <c r="D206">
        <v>966.91101074000005</v>
      </c>
      <c r="E206">
        <v>1.0443999799999999</v>
      </c>
      <c r="F206">
        <v>633.70697021000001</v>
      </c>
      <c r="G206">
        <v>1.31449997</v>
      </c>
      <c r="H206">
        <v>1171.3549804700001</v>
      </c>
      <c r="J206" s="2">
        <f>TREND(Calibration!$A$2:$A$4,Calibration!$B$2:$B$4,C206)</f>
        <v>409.00579917848785</v>
      </c>
      <c r="K206" s="2">
        <f>TREND(Calibration!$A$2:$A$4,Calibration!$C$2:$C$4,E206)</f>
        <v>400.71294964985771</v>
      </c>
      <c r="L206" s="2">
        <f>TREND(Calibration!$A$2:$A$4,Calibration!$D$2:$D$4,G206)</f>
        <v>490.3564667492642</v>
      </c>
    </row>
    <row r="207" spans="1:12" x14ac:dyDescent="0.25">
      <c r="A207">
        <v>1025062</v>
      </c>
      <c r="B207">
        <v>14.35400009</v>
      </c>
      <c r="C207">
        <v>0.61830001999999995</v>
      </c>
      <c r="D207">
        <v>870.81799316000001</v>
      </c>
      <c r="E207">
        <v>1.0449999599999999</v>
      </c>
      <c r="F207">
        <v>1096.68395996</v>
      </c>
      <c r="G207">
        <v>1.3096000000000001</v>
      </c>
      <c r="H207">
        <v>1104.54296875</v>
      </c>
      <c r="J207" s="2">
        <f>TREND(Calibration!$A$2:$A$4,Calibration!$B$2:$B$4,C207)</f>
        <v>403.32328425592033</v>
      </c>
      <c r="K207" s="2">
        <f>TREND(Calibration!$A$2:$A$4,Calibration!$C$2:$C$4,E207)</f>
        <v>400.95497898879842</v>
      </c>
      <c r="L207" s="2">
        <f>TREND(Calibration!$A$2:$A$4,Calibration!$D$2:$D$4,G207)</f>
        <v>488.33034003698083</v>
      </c>
    </row>
    <row r="208" spans="1:12" x14ac:dyDescent="0.25">
      <c r="A208">
        <v>1030062</v>
      </c>
      <c r="B208">
        <v>14.40600014</v>
      </c>
      <c r="C208">
        <v>0.61559998999999999</v>
      </c>
      <c r="D208">
        <v>948.90197753999996</v>
      </c>
      <c r="E208">
        <v>1.04340005</v>
      </c>
      <c r="F208">
        <v>812.80700683999999</v>
      </c>
      <c r="G208">
        <v>1.3063999399999999</v>
      </c>
      <c r="H208">
        <v>1255.0319824200001</v>
      </c>
      <c r="J208" s="2">
        <f>TREND(Calibration!$A$2:$A$4,Calibration!$B$2:$B$4,C208)</f>
        <v>401.65556750366875</v>
      </c>
      <c r="K208" s="2">
        <f>TREND(Calibration!$A$2:$A$4,Calibration!$C$2:$C$4,E208)</f>
        <v>400.30958220946474</v>
      </c>
      <c r="L208" s="2">
        <f>TREND(Calibration!$A$2:$A$4,Calibration!$D$2:$D$4,G208)</f>
        <v>487.00712233423781</v>
      </c>
    </row>
    <row r="209" spans="1:12" x14ac:dyDescent="0.25">
      <c r="A209">
        <v>1035063</v>
      </c>
      <c r="B209">
        <v>14.43599987</v>
      </c>
      <c r="C209">
        <v>0.60970002000000001</v>
      </c>
      <c r="D209">
        <v>712.96502685999997</v>
      </c>
      <c r="E209">
        <v>1.0379999900000001</v>
      </c>
      <c r="F209">
        <v>1080.83300781</v>
      </c>
      <c r="G209">
        <v>1.30369997</v>
      </c>
      <c r="H209">
        <v>1332.8220214800001</v>
      </c>
      <c r="J209" s="2">
        <f>TREND(Calibration!$A$2:$A$4,Calibration!$B$2:$B$4,C209)</f>
        <v>398.01135658498197</v>
      </c>
      <c r="K209" s="2">
        <f>TREND(Calibration!$A$2:$A$4,Calibration!$C$2:$C$4,E209)</f>
        <v>398.13122134403545</v>
      </c>
      <c r="L209" s="2">
        <f>TREND(Calibration!$A$2:$A$4,Calibration!$D$2:$D$4,G209)</f>
        <v>485.89069073580686</v>
      </c>
    </row>
    <row r="210" spans="1:12" x14ac:dyDescent="0.25">
      <c r="A210">
        <v>1040063</v>
      </c>
      <c r="B210">
        <v>14.402999879999999</v>
      </c>
      <c r="C210">
        <v>0.60270000000000001</v>
      </c>
      <c r="D210">
        <v>612.68402100000003</v>
      </c>
      <c r="E210">
        <v>1.03530002</v>
      </c>
      <c r="F210">
        <v>9.9000003020963209E+37</v>
      </c>
      <c r="G210">
        <v>1.30200005</v>
      </c>
      <c r="H210">
        <v>842.63598633000004</v>
      </c>
      <c r="J210" s="2">
        <f>TREND(Calibration!$A$2:$A$4,Calibration!$B$2:$B$4,C210)</f>
        <v>393.68768217392119</v>
      </c>
      <c r="K210" s="2">
        <f>TREND(Calibration!$A$2:$A$4,Calibration!$C$2:$C$4,E210)</f>
        <v>397.0420651150614</v>
      </c>
      <c r="L210" s="2">
        <f>TREND(Calibration!$A$2:$A$4,Calibration!$D$2:$D$4,G210)</f>
        <v>485.18777759128864</v>
      </c>
    </row>
    <row r="211" spans="1:12" x14ac:dyDescent="0.25">
      <c r="A211">
        <v>1045063</v>
      </c>
      <c r="B211">
        <v>14.24100018</v>
      </c>
      <c r="C211">
        <v>0.60809999999999997</v>
      </c>
      <c r="D211">
        <v>1177.06994629</v>
      </c>
      <c r="E211">
        <v>1.03740001</v>
      </c>
      <c r="F211">
        <v>914.75799560999997</v>
      </c>
      <c r="G211">
        <v>1.3004000200000001</v>
      </c>
      <c r="H211">
        <v>9.9000003020963209E+37</v>
      </c>
      <c r="J211" s="2">
        <f>TREND(Calibration!$A$2:$A$4,Calibration!$B$2:$B$4,C211)</f>
        <v>397.0230786184639</v>
      </c>
      <c r="K211" s="2">
        <f>TREND(Calibration!$A$2:$A$4,Calibration!$C$2:$C$4,E211)</f>
        <v>397.88919200509469</v>
      </c>
      <c r="L211" s="2">
        <f>TREND(Calibration!$A$2:$A$4,Calibration!$D$2:$D$4,G211)</f>
        <v>484.52616873991724</v>
      </c>
    </row>
    <row r="212" spans="1:12" x14ac:dyDescent="0.25">
      <c r="A212">
        <v>1050063</v>
      </c>
      <c r="B212">
        <v>14.152999879999999</v>
      </c>
      <c r="C212">
        <v>0.61240000000000006</v>
      </c>
      <c r="D212">
        <v>747.84997558999999</v>
      </c>
      <c r="E212">
        <v>1.03579998</v>
      </c>
      <c r="F212">
        <v>879.45898437000005</v>
      </c>
      <c r="G212">
        <v>1.2965999800000001</v>
      </c>
      <c r="H212">
        <v>1202.5190429700001</v>
      </c>
      <c r="J212" s="2">
        <f>TREND(Calibration!$A$2:$A$4,Calibration!$B$2:$B$4,C212)</f>
        <v>399.67904245393316</v>
      </c>
      <c r="K212" s="2">
        <f>TREND(Calibration!$A$2:$A$4,Calibration!$C$2:$C$4,E212)</f>
        <v>397.24374681827953</v>
      </c>
      <c r="L212" s="2">
        <f>TREND(Calibration!$A$2:$A$4,Calibration!$D$2:$D$4,G212)</f>
        <v>482.95486063971543</v>
      </c>
    </row>
    <row r="213" spans="1:12" x14ac:dyDescent="0.25">
      <c r="A213">
        <v>1055062</v>
      </c>
      <c r="B213">
        <v>14.071999549999999</v>
      </c>
      <c r="C213">
        <v>0.61559998999999999</v>
      </c>
      <c r="D213">
        <v>507.32699585</v>
      </c>
      <c r="E213">
        <v>1.0379999900000001</v>
      </c>
      <c r="F213">
        <v>795.61798095999995</v>
      </c>
      <c r="G213">
        <v>1.29770005</v>
      </c>
      <c r="H213">
        <v>1087.5610351600001</v>
      </c>
      <c r="J213" s="2">
        <f>TREND(Calibration!$A$2:$A$4,Calibration!$B$2:$B$4,C213)</f>
        <v>401.65556750366875</v>
      </c>
      <c r="K213" s="2">
        <f>TREND(Calibration!$A$2:$A$4,Calibration!$C$2:$C$4,E213)</f>
        <v>398.13122134403545</v>
      </c>
      <c r="L213" s="2">
        <f>TREND(Calibration!$A$2:$A$4,Calibration!$D$2:$D$4,G213)</f>
        <v>483.40973714148618</v>
      </c>
    </row>
    <row r="214" spans="1:12" x14ac:dyDescent="0.25">
      <c r="A214">
        <v>1060085</v>
      </c>
      <c r="B214">
        <v>14.14000034</v>
      </c>
      <c r="C214">
        <v>0.62639999000000002</v>
      </c>
      <c r="D214">
        <v>230.98500060999999</v>
      </c>
      <c r="E214">
        <v>1.0362999399999999</v>
      </c>
      <c r="F214">
        <v>9.9000003020963209E+37</v>
      </c>
      <c r="G214">
        <v>1.2965999800000001</v>
      </c>
      <c r="H214">
        <v>758.31298828000001</v>
      </c>
      <c r="J214" s="2">
        <f>TREND(Calibration!$A$2:$A$4,Calibration!$B$2:$B$4,C214)</f>
        <v>408.32636039275428</v>
      </c>
      <c r="K214" s="2">
        <f>TREND(Calibration!$A$2:$A$4,Calibration!$C$2:$C$4,E214)</f>
        <v>397.44542852149766</v>
      </c>
      <c r="L214" s="2">
        <f>TREND(Calibration!$A$2:$A$4,Calibration!$D$2:$D$4,G214)</f>
        <v>482.95486063971543</v>
      </c>
    </row>
    <row r="215" spans="1:12" x14ac:dyDescent="0.25">
      <c r="A215">
        <v>1065063</v>
      </c>
      <c r="B215">
        <v>14.152999879999999</v>
      </c>
      <c r="C215">
        <v>0.62480002999999995</v>
      </c>
      <c r="D215">
        <v>1257.8060302700001</v>
      </c>
      <c r="E215">
        <v>1.02499998</v>
      </c>
      <c r="F215">
        <v>467.23901367000002</v>
      </c>
      <c r="G215">
        <v>1.29830003</v>
      </c>
      <c r="H215">
        <v>9.9000003020963209E+37</v>
      </c>
      <c r="J215" s="2">
        <f>TREND(Calibration!$A$2:$A$4,Calibration!$B$2:$B$4,C215)</f>
        <v>407.33811948619672</v>
      </c>
      <c r="K215" s="2">
        <f>TREND(Calibration!$A$2:$A$4,Calibration!$C$2:$C$4,E215)</f>
        <v>392.88707349490232</v>
      </c>
      <c r="L215" s="2">
        <f>TREND(Calibration!$A$2:$A$4,Calibration!$D$2:$D$4,G215)</f>
        <v>483.65782753894496</v>
      </c>
    </row>
    <row r="216" spans="1:12" x14ac:dyDescent="0.25">
      <c r="A216">
        <v>1070063</v>
      </c>
      <c r="B216">
        <v>14.286000250000001</v>
      </c>
      <c r="C216">
        <v>0.61619997000000004</v>
      </c>
      <c r="D216">
        <v>694.71997069999998</v>
      </c>
      <c r="E216">
        <v>1.0292999700000001</v>
      </c>
      <c r="F216">
        <v>479.94900512999999</v>
      </c>
      <c r="G216">
        <v>1.2965999800000001</v>
      </c>
      <c r="H216">
        <v>1154.7330322299999</v>
      </c>
      <c r="J216" s="2">
        <f>TREND(Calibration!$A$2:$A$4,Calibration!$B$2:$B$4,C216)</f>
        <v>402.0261547552978</v>
      </c>
      <c r="K216" s="2">
        <f>TREND(Calibration!$A$2:$A$4,Calibration!$C$2:$C$4,E216)</f>
        <v>394.62167087673464</v>
      </c>
      <c r="L216" s="2">
        <f>TREND(Calibration!$A$2:$A$4,Calibration!$D$2:$D$4,G216)</f>
        <v>482.95486063971543</v>
      </c>
    </row>
    <row r="217" spans="1:12" x14ac:dyDescent="0.25">
      <c r="A217">
        <v>1075063</v>
      </c>
      <c r="B217">
        <v>14.399999619999999</v>
      </c>
      <c r="C217">
        <v>0.61400001999999998</v>
      </c>
      <c r="D217">
        <v>592.61798095999995</v>
      </c>
      <c r="E217">
        <v>1.0292999700000001</v>
      </c>
      <c r="F217">
        <v>512.93298340000001</v>
      </c>
      <c r="G217">
        <v>1.2922999900000001</v>
      </c>
      <c r="H217">
        <v>1240.8669433600001</v>
      </c>
      <c r="J217" s="2">
        <f>TREND(Calibration!$A$2:$A$4,Calibration!$B$2:$B$4,C217)</f>
        <v>400.66732042045112</v>
      </c>
      <c r="K217" s="2">
        <f>TREND(Calibration!$A$2:$A$4,Calibration!$C$2:$C$4,E217)</f>
        <v>394.62167087673464</v>
      </c>
      <c r="L217" s="2">
        <f>TREND(Calibration!$A$2:$A$4,Calibration!$D$2:$D$4,G217)</f>
        <v>481.17682432489084</v>
      </c>
    </row>
    <row r="218" spans="1:12" x14ac:dyDescent="0.25">
      <c r="A218">
        <v>1080062</v>
      </c>
      <c r="B218">
        <v>14.428999900000001</v>
      </c>
      <c r="C218">
        <v>0.60860002000000002</v>
      </c>
      <c r="D218">
        <v>695.92901611000002</v>
      </c>
      <c r="E218">
        <v>1.0331000100000001</v>
      </c>
      <c r="F218">
        <v>373.70098876999998</v>
      </c>
      <c r="G218">
        <v>1.2884999500000001</v>
      </c>
      <c r="H218">
        <v>1162.3470459</v>
      </c>
      <c r="J218" s="2">
        <f>TREND(Calibration!$A$2:$A$4,Calibration!$B$2:$B$4,C218)</f>
        <v>397.33192397590841</v>
      </c>
      <c r="K218" s="2">
        <f>TREND(Calibration!$A$2:$A$4,Calibration!$C$2:$C$4,E218)</f>
        <v>396.1545905893056</v>
      </c>
      <c r="L218" s="2">
        <f>TREND(Calibration!$A$2:$A$4,Calibration!$D$2:$D$4,G218)</f>
        <v>479.60551622468904</v>
      </c>
    </row>
    <row r="219" spans="1:12" x14ac:dyDescent="0.25">
      <c r="A219">
        <v>1085062</v>
      </c>
      <c r="B219">
        <v>14.38700008</v>
      </c>
      <c r="C219">
        <v>0.60809999999999997</v>
      </c>
      <c r="D219">
        <v>862.79302978999999</v>
      </c>
      <c r="E219">
        <v>1.0326000500000001</v>
      </c>
      <c r="F219">
        <v>427.87899779999998</v>
      </c>
      <c r="G219">
        <v>1.28639996</v>
      </c>
      <c r="H219">
        <v>9.9000003020963209E+37</v>
      </c>
      <c r="J219" s="2">
        <f>TREND(Calibration!$A$2:$A$4,Calibration!$B$2:$B$4,C219)</f>
        <v>397.0230786184639</v>
      </c>
      <c r="K219" s="2">
        <f>TREND(Calibration!$A$2:$A$4,Calibration!$C$2:$C$4,E219)</f>
        <v>395.95290888608753</v>
      </c>
      <c r="L219" s="2">
        <f>TREND(Calibration!$A$2:$A$4,Calibration!$D$2:$D$4,G219)</f>
        <v>478.73717502371687</v>
      </c>
    </row>
    <row r="220" spans="1:12" x14ac:dyDescent="0.25">
      <c r="A220">
        <v>1090059</v>
      </c>
      <c r="B220">
        <v>14.315999980000001</v>
      </c>
      <c r="C220">
        <v>0.61890000000000001</v>
      </c>
      <c r="D220">
        <v>930.67999268000005</v>
      </c>
      <c r="E220">
        <v>1.0319999500000001</v>
      </c>
      <c r="F220">
        <v>361.25100708000002</v>
      </c>
      <c r="G220">
        <v>1.27719998</v>
      </c>
      <c r="H220">
        <v>997.58001708999996</v>
      </c>
      <c r="J220" s="2">
        <f>TREND(Calibration!$A$2:$A$4,Calibration!$B$2:$B$4,C220)</f>
        <v>403.69387150754943</v>
      </c>
      <c r="K220" s="2">
        <f>TREND(Calibration!$A$2:$A$4,Calibration!$C$2:$C$4,E220)</f>
        <v>395.7108311396654</v>
      </c>
      <c r="L220" s="2">
        <f>TREND(Calibration!$A$2:$A$4,Calibration!$D$2:$D$4,G220)</f>
        <v>474.93300372665317</v>
      </c>
    </row>
    <row r="221" spans="1:12" x14ac:dyDescent="0.25">
      <c r="A221">
        <v>1095060</v>
      </c>
      <c r="B221">
        <v>14.21800041</v>
      </c>
      <c r="C221">
        <v>0.61080003000000005</v>
      </c>
      <c r="D221">
        <v>988.32501220999995</v>
      </c>
      <c r="E221">
        <v>1.03040004</v>
      </c>
      <c r="F221">
        <v>529.56402588000003</v>
      </c>
      <c r="G221">
        <v>1.2740000499999999</v>
      </c>
      <c r="H221">
        <v>1239.25598145</v>
      </c>
      <c r="J221" s="2">
        <f>TREND(Calibration!$A$2:$A$4,Calibration!$B$2:$B$4,C221)</f>
        <v>398.69079537071559</v>
      </c>
      <c r="K221" s="2">
        <f>TREND(Calibration!$A$2:$A$4,Calibration!$C$2:$C$4,E221)</f>
        <v>395.06543436033161</v>
      </c>
      <c r="L221" s="2">
        <f>TREND(Calibration!$A$2:$A$4,Calibration!$D$2:$D$4,G221)</f>
        <v>473.60983977862145</v>
      </c>
    </row>
    <row r="222" spans="1:12" x14ac:dyDescent="0.25">
      <c r="A222">
        <v>1100059</v>
      </c>
      <c r="B222">
        <v>14.118000029999999</v>
      </c>
      <c r="C222">
        <v>0.60970002000000001</v>
      </c>
      <c r="D222">
        <v>831.80499268000005</v>
      </c>
      <c r="E222">
        <v>1.03149998</v>
      </c>
      <c r="F222">
        <v>797.31597899999997</v>
      </c>
      <c r="G222">
        <v>1.27289999</v>
      </c>
      <c r="H222">
        <v>1183.5670166</v>
      </c>
      <c r="J222" s="2">
        <f>TREND(Calibration!$A$2:$A$4,Calibration!$B$2:$B$4,C222)</f>
        <v>398.01135658498197</v>
      </c>
      <c r="K222" s="2">
        <f>TREND(Calibration!$A$2:$A$4,Calibration!$C$2:$C$4,E222)</f>
        <v>395.50914540249045</v>
      </c>
      <c r="L222" s="2">
        <f>TREND(Calibration!$A$2:$A$4,Calibration!$D$2:$D$4,G222)</f>
        <v>473.15496741182847</v>
      </c>
    </row>
    <row r="223" spans="1:12" x14ac:dyDescent="0.25">
      <c r="A223">
        <v>1105058</v>
      </c>
      <c r="B223">
        <v>14.04599953</v>
      </c>
      <c r="C223">
        <v>0.60860002000000002</v>
      </c>
      <c r="D223">
        <v>1090.9329834</v>
      </c>
      <c r="E223">
        <v>1.02820003</v>
      </c>
      <c r="F223">
        <v>827.40600586000005</v>
      </c>
      <c r="G223">
        <v>1.2723</v>
      </c>
      <c r="H223">
        <v>9.9000003020963209E+37</v>
      </c>
      <c r="J223" s="2">
        <f>TREND(Calibration!$A$2:$A$4,Calibration!$B$2:$B$4,C223)</f>
        <v>397.33192397590841</v>
      </c>
      <c r="K223" s="2">
        <f>TREND(Calibration!$A$2:$A$4,Calibration!$C$2:$C$4,E223)</f>
        <v>394.1779598345758</v>
      </c>
      <c r="L223" s="2">
        <f>TREND(Calibration!$A$2:$A$4,Calibration!$D$2:$D$4,G223)</f>
        <v>472.90687287939204</v>
      </c>
    </row>
    <row r="224" spans="1:12" x14ac:dyDescent="0.25">
      <c r="A224">
        <v>1110060</v>
      </c>
      <c r="B224">
        <v>14.123999599999999</v>
      </c>
      <c r="C224">
        <v>0.60049998999999998</v>
      </c>
      <c r="D224">
        <v>433.48199462999997</v>
      </c>
      <c r="E224">
        <v>1.0255000599999999</v>
      </c>
      <c r="F224">
        <v>808.85900878999996</v>
      </c>
      <c r="G224">
        <v>1.26909995</v>
      </c>
      <c r="H224">
        <v>1331.62402344</v>
      </c>
      <c r="J224" s="2">
        <f>TREND(Calibration!$A$2:$A$4,Calibration!$B$2:$B$4,C224)</f>
        <v>392.32881077911406</v>
      </c>
      <c r="K224" s="2">
        <f>TREND(Calibration!$A$2:$A$4,Calibration!$C$2:$C$4,E224)</f>
        <v>393.08880360560175</v>
      </c>
      <c r="L224" s="2">
        <f>TREND(Calibration!$A$2:$A$4,Calibration!$D$2:$D$4,G224)</f>
        <v>471.58365931162677</v>
      </c>
    </row>
    <row r="225" spans="1:12" x14ac:dyDescent="0.25">
      <c r="A225">
        <v>1115060</v>
      </c>
      <c r="B225">
        <v>14.227999690000001</v>
      </c>
      <c r="C225">
        <v>0.61830001999999995</v>
      </c>
      <c r="D225">
        <v>576.71197510000002</v>
      </c>
      <c r="E225">
        <v>1.02499998</v>
      </c>
      <c r="F225">
        <v>684.38000488</v>
      </c>
      <c r="G225">
        <v>1.2668999400000001</v>
      </c>
      <c r="H225">
        <v>1196.7159423799999</v>
      </c>
      <c r="J225" s="2">
        <f>TREND(Calibration!$A$2:$A$4,Calibration!$B$2:$B$4,C225)</f>
        <v>403.32328425592033</v>
      </c>
      <c r="K225" s="2">
        <f>TREND(Calibration!$A$2:$A$4,Calibration!$C$2:$C$4,E225)</f>
        <v>392.88707349490232</v>
      </c>
      <c r="L225" s="2">
        <f>TREND(Calibration!$A$2:$A$4,Calibration!$D$2:$D$4,G225)</f>
        <v>470.6739600627966</v>
      </c>
    </row>
    <row r="226" spans="1:12" x14ac:dyDescent="0.25">
      <c r="A226">
        <v>1120059</v>
      </c>
      <c r="B226">
        <v>14.35400009</v>
      </c>
      <c r="C226">
        <v>0.60320001999999995</v>
      </c>
      <c r="D226">
        <v>9.9000003020963209E+37</v>
      </c>
      <c r="E226">
        <v>1.02119994</v>
      </c>
      <c r="F226">
        <v>412.50100708000002</v>
      </c>
      <c r="G226">
        <v>1.26859999</v>
      </c>
      <c r="H226">
        <v>9.9000003020963209E+37</v>
      </c>
      <c r="J226" s="2">
        <f>TREND(Calibration!$A$2:$A$4,Calibration!$B$2:$B$4,C226)</f>
        <v>393.99652753136564</v>
      </c>
      <c r="K226" s="2">
        <f>TREND(Calibration!$A$2:$A$4,Calibration!$C$2:$C$4,E226)</f>
        <v>391.35415378233137</v>
      </c>
      <c r="L226" s="2">
        <f>TREND(Calibration!$A$2:$A$4,Calibration!$D$2:$D$4,G226)</f>
        <v>471.376926962026</v>
      </c>
    </row>
    <row r="227" spans="1:12" x14ac:dyDescent="0.25">
      <c r="A227">
        <v>1125059</v>
      </c>
      <c r="B227">
        <v>14.48700047</v>
      </c>
      <c r="C227">
        <v>0.60540002999999998</v>
      </c>
      <c r="D227">
        <v>795.22497558999999</v>
      </c>
      <c r="E227">
        <v>1.02180004</v>
      </c>
      <c r="F227">
        <v>318.51098632999998</v>
      </c>
      <c r="G227">
        <v>1.26419997</v>
      </c>
      <c r="H227">
        <v>9.9000003020963209E+37</v>
      </c>
      <c r="J227" s="2">
        <f>TREND(Calibration!$A$2:$A$4,Calibration!$B$2:$B$4,C227)</f>
        <v>395.35539892617277</v>
      </c>
      <c r="K227" s="2">
        <f>TREND(Calibration!$A$2:$A$4,Calibration!$C$2:$C$4,E227)</f>
        <v>391.59623152875344</v>
      </c>
      <c r="L227" s="2">
        <f>TREND(Calibration!$A$2:$A$4,Calibration!$D$2:$D$4,G227)</f>
        <v>469.55752846436565</v>
      </c>
    </row>
    <row r="228" spans="1:12" x14ac:dyDescent="0.25">
      <c r="A228">
        <v>1130060</v>
      </c>
      <c r="B228">
        <v>14.506999970000001</v>
      </c>
      <c r="C228">
        <v>0.60970002000000001</v>
      </c>
      <c r="D228">
        <v>631.81701659999999</v>
      </c>
      <c r="E228">
        <v>1.0201</v>
      </c>
      <c r="F228">
        <v>370.09100341999999</v>
      </c>
      <c r="G228">
        <v>1.26259995</v>
      </c>
      <c r="H228">
        <v>934.27197265999996</v>
      </c>
      <c r="J228" s="2">
        <f>TREND(Calibration!$A$2:$A$4,Calibration!$B$2:$B$4,C228)</f>
        <v>398.01135658498197</v>
      </c>
      <c r="K228" s="2">
        <f>TREND(Calibration!$A$2:$A$4,Calibration!$C$2:$C$4,E228)</f>
        <v>390.91044274017253</v>
      </c>
      <c r="L228" s="2">
        <f>TREND(Calibration!$A$2:$A$4,Calibration!$D$2:$D$4,G228)</f>
        <v>468.89592374797189</v>
      </c>
    </row>
    <row r="229" spans="1:12" x14ac:dyDescent="0.25">
      <c r="A229">
        <v>1135059</v>
      </c>
      <c r="B229">
        <v>14.43900013</v>
      </c>
      <c r="C229">
        <v>0.61729997000000003</v>
      </c>
      <c r="D229">
        <v>763.49401854999996</v>
      </c>
      <c r="E229">
        <v>1.0223</v>
      </c>
      <c r="F229">
        <v>496.50100708000002</v>
      </c>
      <c r="G229">
        <v>1.26049995</v>
      </c>
      <c r="H229">
        <v>1077.4489746100001</v>
      </c>
      <c r="J229" s="2">
        <f>TREND(Calibration!$A$2:$A$4,Calibration!$B$2:$B$4,C229)</f>
        <v>402.70558736437135</v>
      </c>
      <c r="K229" s="2">
        <f>TREND(Calibration!$A$2:$A$4,Calibration!$C$2:$C$4,E229)</f>
        <v>391.79791323197156</v>
      </c>
      <c r="L229" s="2">
        <f>TREND(Calibration!$A$2:$A$4,Calibration!$D$2:$D$4,G229)</f>
        <v>468.02757841202185</v>
      </c>
    </row>
    <row r="230" spans="1:12" x14ac:dyDescent="0.25">
      <c r="A230">
        <v>1140059</v>
      </c>
      <c r="B230">
        <v>14.309000019999999</v>
      </c>
      <c r="C230">
        <v>0.62</v>
      </c>
      <c r="D230">
        <v>939.17102050999995</v>
      </c>
      <c r="E230">
        <v>1.0233999499999999</v>
      </c>
      <c r="F230">
        <v>408.66299437999999</v>
      </c>
      <c r="G230">
        <v>1.2555999799999999</v>
      </c>
      <c r="H230">
        <v>1348.4239502</v>
      </c>
      <c r="J230" s="2">
        <f>TREND(Calibration!$A$2:$A$4,Calibration!$B$2:$B$4,C230)</f>
        <v>404.37330411662293</v>
      </c>
      <c r="K230" s="2">
        <f>TREND(Calibration!$A$2:$A$4,Calibration!$C$2:$C$4,E230)</f>
        <v>392.24162830808717</v>
      </c>
      <c r="L230" s="2">
        <f>TREND(Calibration!$A$2:$A$4,Calibration!$D$2:$D$4,G230)</f>
        <v>466.00145169973848</v>
      </c>
    </row>
    <row r="231" spans="1:12" x14ac:dyDescent="0.25">
      <c r="A231">
        <v>1145060</v>
      </c>
      <c r="B231">
        <v>14.20199966</v>
      </c>
      <c r="C231">
        <v>0.61019999000000003</v>
      </c>
      <c r="D231">
        <v>1114.58203125</v>
      </c>
      <c r="E231">
        <v>1.0239000300000001</v>
      </c>
      <c r="F231">
        <v>874.07501220999995</v>
      </c>
      <c r="G231">
        <v>1.25339997</v>
      </c>
      <c r="H231">
        <v>898.96600341999999</v>
      </c>
      <c r="J231" s="2">
        <f>TREND(Calibration!$A$2:$A$4,Calibration!$B$2:$B$4,C231)</f>
        <v>398.32017105912604</v>
      </c>
      <c r="K231" s="2">
        <f>TREND(Calibration!$A$2:$A$4,Calibration!$C$2:$C$4,E231)</f>
        <v>392.44335841878672</v>
      </c>
      <c r="L231" s="2">
        <f>TREND(Calibration!$A$2:$A$4,Calibration!$D$2:$D$4,G231)</f>
        <v>465.0917524509083</v>
      </c>
    </row>
    <row r="232" spans="1:12" x14ac:dyDescent="0.25">
      <c r="A232">
        <v>1150060</v>
      </c>
      <c r="B232">
        <v>14.100999829999999</v>
      </c>
      <c r="C232">
        <v>0.61129999000000002</v>
      </c>
      <c r="D232">
        <v>908.57598876999998</v>
      </c>
      <c r="E232">
        <v>1.02499998</v>
      </c>
      <c r="F232">
        <v>643.65600586000005</v>
      </c>
      <c r="G232">
        <v>1.2517999399999999</v>
      </c>
      <c r="H232">
        <v>974.04901123000002</v>
      </c>
      <c r="J232" s="2">
        <f>TREND(Calibration!$A$2:$A$4,Calibration!$B$2:$B$4,C232)</f>
        <v>398.99960366819954</v>
      </c>
      <c r="K232" s="2">
        <f>TREND(Calibration!$A$2:$A$4,Calibration!$C$2:$C$4,E232)</f>
        <v>392.88707349490232</v>
      </c>
      <c r="L232" s="2">
        <f>TREND(Calibration!$A$2:$A$4,Calibration!$D$2:$D$4,G232)</f>
        <v>464.43014359953679</v>
      </c>
    </row>
    <row r="233" spans="1:12" x14ac:dyDescent="0.25">
      <c r="A233">
        <v>1155060</v>
      </c>
      <c r="B233">
        <v>14.02000046</v>
      </c>
      <c r="C233">
        <v>0.60699999000000004</v>
      </c>
      <c r="D233">
        <v>1144.30895996</v>
      </c>
      <c r="E233">
        <v>1.0255000599999999</v>
      </c>
      <c r="F233">
        <v>695.26501465000001</v>
      </c>
      <c r="G233">
        <v>1.2517999399999999</v>
      </c>
      <c r="H233">
        <v>9.9000003020963209E+37</v>
      </c>
      <c r="J233" s="2">
        <f>TREND(Calibration!$A$2:$A$4,Calibration!$B$2:$B$4,C233)</f>
        <v>396.34363983273033</v>
      </c>
      <c r="K233" s="2">
        <f>TREND(Calibration!$A$2:$A$4,Calibration!$C$2:$C$4,E233)</f>
        <v>393.08880360560175</v>
      </c>
      <c r="L233" s="2">
        <f>TREND(Calibration!$A$2:$A$4,Calibration!$D$2:$D$4,G233)</f>
        <v>464.43014359953679</v>
      </c>
    </row>
    <row r="234" spans="1:12" x14ac:dyDescent="0.25">
      <c r="A234">
        <v>1160061</v>
      </c>
      <c r="B234">
        <v>14.085000040000001</v>
      </c>
      <c r="C234">
        <v>0.59460002000000001</v>
      </c>
      <c r="D234">
        <v>643.20397949000005</v>
      </c>
      <c r="E234">
        <v>1.0245000099999999</v>
      </c>
      <c r="F234">
        <v>737.98101807</v>
      </c>
      <c r="G234">
        <v>1.24800003</v>
      </c>
      <c r="H234">
        <v>1169.5860595700001</v>
      </c>
      <c r="J234" s="2">
        <f>TREND(Calibration!$A$2:$A$4,Calibration!$B$2:$B$4,C234)</f>
        <v>388.68459986042723</v>
      </c>
      <c r="K234" s="2">
        <f>TREND(Calibration!$A$2:$A$4,Calibration!$C$2:$C$4,E234)</f>
        <v>392.68538775772737</v>
      </c>
      <c r="L234" s="2">
        <f>TREND(Calibration!$A$2:$A$4,Calibration!$D$2:$D$4,G234)</f>
        <v>462.8588892540464</v>
      </c>
    </row>
    <row r="235" spans="1:12" x14ac:dyDescent="0.25">
      <c r="A235">
        <v>1165069</v>
      </c>
      <c r="B235">
        <v>14.319000239999999</v>
      </c>
      <c r="C235">
        <v>0.59840000000000004</v>
      </c>
      <c r="D235">
        <v>228.30200195</v>
      </c>
      <c r="E235">
        <v>1.0227999699999999</v>
      </c>
      <c r="F235">
        <v>9.9000003020963209E+37</v>
      </c>
      <c r="G235">
        <v>1.2486000100000001</v>
      </c>
      <c r="H235">
        <v>1010.00201416</v>
      </c>
      <c r="J235" s="2">
        <f>TREND(Calibration!$A$2:$A$4,Calibration!$B$2:$B$4,C235)</f>
        <v>391.03171833845198</v>
      </c>
      <c r="K235" s="2">
        <f>TREND(Calibration!$A$2:$A$4,Calibration!$C$2:$C$4,E235)</f>
        <v>391.9995989691464</v>
      </c>
      <c r="L235" s="2">
        <f>TREND(Calibration!$A$2:$A$4,Calibration!$D$2:$D$4,G235)</f>
        <v>463.10697965150507</v>
      </c>
    </row>
    <row r="236" spans="1:12" x14ac:dyDescent="0.25">
      <c r="A236">
        <v>1170060</v>
      </c>
      <c r="B236">
        <v>14.397000309999999</v>
      </c>
      <c r="C236">
        <v>0.58759998999999996</v>
      </c>
      <c r="D236">
        <v>1360.4439697299999</v>
      </c>
      <c r="E236">
        <v>1.0206999800000001</v>
      </c>
      <c r="F236">
        <v>413.73699950999998</v>
      </c>
      <c r="G236">
        <v>1.24699998</v>
      </c>
      <c r="H236">
        <v>9.9000003020963209E+37</v>
      </c>
      <c r="J236" s="2">
        <f>TREND(Calibration!$A$2:$A$4,Calibration!$B$2:$B$4,C236)</f>
        <v>384.36091927270638</v>
      </c>
      <c r="K236" s="2">
        <f>TREND(Calibration!$A$2:$A$4,Calibration!$C$2:$C$4,E236)</f>
        <v>391.15247207911324</v>
      </c>
      <c r="L236" s="2">
        <f>TREND(Calibration!$A$2:$A$4,Calibration!$D$2:$D$4,G236)</f>
        <v>462.44537080013356</v>
      </c>
    </row>
    <row r="237" spans="1:12" x14ac:dyDescent="0.25">
      <c r="A237">
        <v>1175058</v>
      </c>
      <c r="B237">
        <v>14.49100018</v>
      </c>
      <c r="C237">
        <v>0.59570003000000005</v>
      </c>
      <c r="D237">
        <v>485.70999146000003</v>
      </c>
      <c r="E237">
        <v>1.0184999699999999</v>
      </c>
      <c r="F237">
        <v>711.46301270000004</v>
      </c>
      <c r="G237">
        <v>1.24590003</v>
      </c>
      <c r="H237">
        <v>971.27600098000005</v>
      </c>
      <c r="J237" s="2">
        <f>TREND(Calibration!$A$2:$A$4,Calibration!$B$2:$B$4,C237)</f>
        <v>389.36403864616085</v>
      </c>
      <c r="K237" s="2">
        <f>TREND(Calibration!$A$2:$A$4,Calibration!$C$2:$C$4,E237)</f>
        <v>390.26499755335732</v>
      </c>
      <c r="L237" s="2">
        <f>TREND(Calibration!$A$2:$A$4,Calibration!$D$2:$D$4,G237)</f>
        <v>461.99054391809636</v>
      </c>
    </row>
    <row r="238" spans="1:12" x14ac:dyDescent="0.25">
      <c r="A238">
        <v>1180058</v>
      </c>
      <c r="B238">
        <v>14.45400047</v>
      </c>
      <c r="C238">
        <v>0.59570003000000005</v>
      </c>
      <c r="D238">
        <v>842.69299316000001</v>
      </c>
      <c r="E238">
        <v>1.0163999800000001</v>
      </c>
      <c r="F238">
        <v>561.22198486000002</v>
      </c>
      <c r="G238">
        <v>1.2517999399999999</v>
      </c>
      <c r="H238">
        <v>1021.72302246</v>
      </c>
      <c r="J238" s="2">
        <f>TREND(Calibration!$A$2:$A$4,Calibration!$B$2:$B$4,C238)</f>
        <v>389.36403864616085</v>
      </c>
      <c r="K238" s="2">
        <f>TREND(Calibration!$A$2:$A$4,Calibration!$C$2:$C$4,E238)</f>
        <v>389.41787066332415</v>
      </c>
      <c r="L238" s="2">
        <f>TREND(Calibration!$A$2:$A$4,Calibration!$D$2:$D$4,G238)</f>
        <v>464.43014359953679</v>
      </c>
    </row>
    <row r="239" spans="1:12" x14ac:dyDescent="0.25">
      <c r="A239">
        <v>1185059</v>
      </c>
      <c r="B239">
        <v>14.289999959999999</v>
      </c>
      <c r="C239">
        <v>0.58319997999999995</v>
      </c>
      <c r="D239">
        <v>9.9000003020963209E+37</v>
      </c>
      <c r="E239">
        <v>1.0158</v>
      </c>
      <c r="F239">
        <v>16.148000719999999</v>
      </c>
      <c r="G239">
        <v>1.25339997</v>
      </c>
      <c r="H239">
        <v>9.9000003020963209E+37</v>
      </c>
      <c r="J239" s="2">
        <f>TREND(Calibration!$A$2:$A$4,Calibration!$B$2:$B$4,C239)</f>
        <v>381.6431826597522</v>
      </c>
      <c r="K239" s="2">
        <f>TREND(Calibration!$A$2:$A$4,Calibration!$C$2:$C$4,E239)</f>
        <v>389.17584132438344</v>
      </c>
      <c r="L239" s="2">
        <f>TREND(Calibration!$A$2:$A$4,Calibration!$D$2:$D$4,G239)</f>
        <v>465.0917524509083</v>
      </c>
    </row>
    <row r="240" spans="1:12" x14ac:dyDescent="0.25">
      <c r="A240">
        <v>1190061</v>
      </c>
      <c r="B240">
        <v>14.196000099999999</v>
      </c>
      <c r="C240">
        <v>0.58969998000000001</v>
      </c>
      <c r="D240">
        <v>877.44299316000001</v>
      </c>
      <c r="E240">
        <v>1.1049</v>
      </c>
      <c r="F240">
        <v>494.60000609999997</v>
      </c>
      <c r="G240">
        <v>1.2539999500000001</v>
      </c>
      <c r="H240">
        <v>892.23901366999996</v>
      </c>
      <c r="J240" s="2">
        <f>TREND(Calibration!$A$2:$A$4,Calibration!$B$2:$B$4,C240)</f>
        <v>385.65801171336847</v>
      </c>
      <c r="K240" s="2">
        <f>TREND(Calibration!$A$2:$A$4,Calibration!$C$2:$C$4,E240)</f>
        <v>425.11839624224564</v>
      </c>
      <c r="L240" s="2">
        <f>TREND(Calibration!$A$2:$A$4,Calibration!$D$2:$D$4,G240)</f>
        <v>465.33984284836697</v>
      </c>
    </row>
    <row r="241" spans="1:12" x14ac:dyDescent="0.25">
      <c r="A241">
        <v>1195058</v>
      </c>
      <c r="B241">
        <v>14.07900047</v>
      </c>
      <c r="C241">
        <v>0.59729999</v>
      </c>
      <c r="D241">
        <v>775.70397949000005</v>
      </c>
      <c r="E241">
        <v>1.08389997</v>
      </c>
      <c r="F241">
        <v>279.35998534999999</v>
      </c>
      <c r="G241">
        <v>1.2464</v>
      </c>
      <c r="H241">
        <v>9.9000003020963209E+37</v>
      </c>
      <c r="J241" s="2">
        <f>TREND(Calibration!$A$2:$A$4,Calibration!$B$2:$B$4,C241)</f>
        <v>390.35227955271836</v>
      </c>
      <c r="K241" s="2">
        <f>TREND(Calibration!$A$2:$A$4,Calibration!$C$2:$C$4,E241)</f>
        <v>416.64707490047516</v>
      </c>
      <c r="L241" s="2">
        <f>TREND(Calibration!$A$2:$A$4,Calibration!$D$2:$D$4,G241)</f>
        <v>462.19728040267478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394.3370937510233</v>
      </c>
      <c r="C3" s="2">
        <f>'3E'!K32</f>
        <v>531.21146361400008</v>
      </c>
      <c r="D3" s="2">
        <f>'3E'!L32</f>
        <v>591.95287519039653</v>
      </c>
      <c r="E3" s="3">
        <f>(C3-B3)/(7*35314.6667/1400)</f>
        <v>0.77517010722899882</v>
      </c>
      <c r="G3" s="3">
        <f>AVERAGE('4E'!$J2:$J32) + Calibration!$C$11</f>
        <v>391.12921883731963</v>
      </c>
      <c r="H3" s="3">
        <f>'4E'!K32</f>
        <v>798.09804423866524</v>
      </c>
      <c r="I3" s="3">
        <f>'4E'!L32</f>
        <v>588.14870389333294</v>
      </c>
      <c r="J3" s="3">
        <f>(H3-G3)/(7*35314.6667/1400)</f>
        <v>2.3048147607257219</v>
      </c>
      <c r="L3" s="3">
        <f>AVERAGE('5E'!$J2:$J32) + Calibration!$C$11</f>
        <v>394.40284788404921</v>
      </c>
      <c r="M3" s="3">
        <f>'5E'!K32</f>
        <v>1198.0648187258137</v>
      </c>
      <c r="N3" s="3">
        <f>'5E'!L32</f>
        <v>595.30221960542292</v>
      </c>
      <c r="O3" s="3">
        <f>(M3-L3)/(7*35314.6667/1400)</f>
        <v>4.5514345507996223</v>
      </c>
      <c r="Q3" s="3">
        <f>AVERAGE('6E'!$K146:$K176) + Calibration!$C$11</f>
        <v>405.39331649415675</v>
      </c>
      <c r="R3" s="3">
        <f>'6E'!L176</f>
        <v>1135.740182426877</v>
      </c>
      <c r="S3" s="3">
        <f>'6E'!M176</f>
        <v>568.96242762151621</v>
      </c>
      <c r="T3" s="3">
        <f>(R3-Q3)/(7*35314.6667/1400)</f>
        <v>4.1362240348298132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394.77742924303345</v>
      </c>
      <c r="C4" s="2">
        <f>'3E'!K33</f>
        <v>520.76351555145652</v>
      </c>
      <c r="D4" s="2">
        <f>'3E'!L33</f>
        <v>590.83643945698782</v>
      </c>
      <c r="E4" s="3">
        <f t="shared" ref="E4:E67" si="1">(C4-B4)/(7*35314.6667/1400)</f>
        <v>0.71350573617857793</v>
      </c>
      <c r="G4" s="3">
        <f>AVERAGE('4E'!$J3:$J33) + Calibration!$C$11</f>
        <v>391.0973387036687</v>
      </c>
      <c r="H4" s="3">
        <f>'4E'!K33</f>
        <v>786.11717646355078</v>
      </c>
      <c r="I4" s="3">
        <f>'4E'!L33</f>
        <v>589.05840314216312</v>
      </c>
      <c r="J4" s="3">
        <f t="shared" ref="J4:J67" si="2">(H4-G4)/(7*35314.6667/1400)</f>
        <v>2.2371432306899388</v>
      </c>
      <c r="L4" s="3">
        <f>AVERAGE('5E'!$J3:$J33) + Calibration!$C$11</f>
        <v>393.90871507745027</v>
      </c>
      <c r="M4" s="3">
        <f>'5E'!K33</f>
        <v>1830.2665980404445</v>
      </c>
      <c r="N4" s="3">
        <f>'5E'!L33</f>
        <v>597.28699240482615</v>
      </c>
      <c r="O4" s="3">
        <f t="shared" ref="O4:O67" si="3">(M4-L4)/(7*35314.6667/1400)</f>
        <v>8.1346251695644298</v>
      </c>
      <c r="Q4" s="3">
        <f>AVERAGE('6E'!$K147:$K177) + Calibration!$C$11</f>
        <v>406.19030409490853</v>
      </c>
      <c r="R4" s="3">
        <f>'6E'!L177</f>
        <v>1277.7758531239751</v>
      </c>
      <c r="S4" s="3">
        <f>'6E'!M177</f>
        <v>572.31172241680906</v>
      </c>
      <c r="T4" s="3">
        <f t="shared" ref="T4:T67" si="4">(R4-Q4)/(7*35314.6667/1400)</f>
        <v>4.9361108597356047</v>
      </c>
    </row>
    <row r="5" spans="1:20" x14ac:dyDescent="0.25">
      <c r="A5" s="3">
        <f t="shared" si="0"/>
        <v>2.666666666666667</v>
      </c>
      <c r="B5" s="3">
        <f>AVERAGE('3E'!$J4:$J34) + Calibration!$C$11</f>
        <v>395.47678616355626</v>
      </c>
      <c r="C5" s="2">
        <f>'3E'!K34</f>
        <v>521.85267178043046</v>
      </c>
      <c r="D5" s="2">
        <f>'3E'!L34</f>
        <v>587.03227229490199</v>
      </c>
      <c r="E5" s="3">
        <f t="shared" si="1"/>
        <v>0.71571331362373691</v>
      </c>
      <c r="G5" s="3">
        <f>AVERAGE('4E'!$J4:$J34) + Calibration!$C$11</f>
        <v>391.21688776031817</v>
      </c>
      <c r="H5" s="3">
        <f>'4E'!K34</f>
        <v>750.3763516563879</v>
      </c>
      <c r="I5" s="3">
        <f>'4E'!L34</f>
        <v>586.82548619058991</v>
      </c>
      <c r="J5" s="3">
        <f t="shared" si="2"/>
        <v>2.0340526894796924</v>
      </c>
      <c r="L5" s="3">
        <f>AVERAGE('5E'!$J4:$J34) + Calibration!$C$11</f>
        <v>393.7154453909983</v>
      </c>
      <c r="M5" s="3">
        <f>'5E'!K34</f>
        <v>1150.7868855931767</v>
      </c>
      <c r="N5" s="3">
        <f>'5E'!L34</f>
        <v>598.65156402044931</v>
      </c>
      <c r="O5" s="3">
        <f t="shared" si="3"/>
        <v>4.2875751688868604</v>
      </c>
      <c r="Q5" s="3">
        <f>AVERAGE('6E'!$K148:$K178) + Calibration!$C$11</f>
        <v>407.38379382203027</v>
      </c>
      <c r="R5" s="3">
        <f>'6E'!L178</f>
        <v>854.73476920487201</v>
      </c>
      <c r="S5" s="3">
        <f>'6E'!M178</f>
        <v>572.97333126818069</v>
      </c>
      <c r="T5" s="3">
        <f t="shared" si="4"/>
        <v>2.5335137900811149</v>
      </c>
    </row>
    <row r="6" spans="1:20" x14ac:dyDescent="0.25">
      <c r="A6" s="3">
        <f t="shared" si="0"/>
        <v>2.7500000000000004</v>
      </c>
      <c r="B6" s="3">
        <f>AVERAGE('3E'!$J5:$J35) + Calibration!$C$11</f>
        <v>396.53080371806192</v>
      </c>
      <c r="C6" s="2">
        <f>'3E'!K35</f>
        <v>514.87392251550841</v>
      </c>
      <c r="D6" s="2">
        <f>'3E'!L35</f>
        <v>588.35543624293359</v>
      </c>
      <c r="E6" s="3">
        <f t="shared" si="1"/>
        <v>0.67022078844904676</v>
      </c>
      <c r="G6" s="3">
        <f>AVERAGE('4E'!$J5:$J35) + Calibration!$C$11</f>
        <v>391.51775088046509</v>
      </c>
      <c r="H6" s="3">
        <f>'4E'!K35</f>
        <v>715.32126723032479</v>
      </c>
      <c r="I6" s="3">
        <f>'4E'!L35</f>
        <v>586.57739579313113</v>
      </c>
      <c r="J6" s="3">
        <f t="shared" si="2"/>
        <v>1.833818900801687</v>
      </c>
      <c r="L6" s="3">
        <f>AVERAGE('5E'!$J5:$J35) + Calibration!$C$11</f>
        <v>393.24123689584866</v>
      </c>
      <c r="M6" s="3">
        <f>'5E'!K35</f>
        <v>925.3289927009231</v>
      </c>
      <c r="N6" s="3">
        <f>'5E'!L35</f>
        <v>599.31312325208728</v>
      </c>
      <c r="O6" s="3">
        <f t="shared" si="3"/>
        <v>3.0134094727563969</v>
      </c>
      <c r="Q6" s="3">
        <f>AVERAGE('6E'!$K149:$K179) + Calibration!$C$11</f>
        <v>409.05149204430165</v>
      </c>
      <c r="R6" s="3">
        <f>'6E'!L179</f>
        <v>979.98918776131939</v>
      </c>
      <c r="S6" s="3">
        <f>'6E'!M179</f>
        <v>573.63494011955208</v>
      </c>
      <c r="T6" s="3">
        <f t="shared" si="4"/>
        <v>3.2334310306092604</v>
      </c>
    </row>
    <row r="7" spans="1:20" x14ac:dyDescent="0.25">
      <c r="A7" s="3">
        <f t="shared" si="0"/>
        <v>2.8333333333333339</v>
      </c>
      <c r="B7" s="3">
        <f>AVERAGE('3E'!$J6:$J36) + Calibration!$C$11</f>
        <v>397.19828189966353</v>
      </c>
      <c r="C7" s="2">
        <f>'3E'!K36</f>
        <v>561.26442952987099</v>
      </c>
      <c r="D7" s="2">
        <f>'3E'!L36</f>
        <v>587.03227229490199</v>
      </c>
      <c r="E7" s="3">
        <f t="shared" si="1"/>
        <v>0.92916718724238989</v>
      </c>
      <c r="G7" s="3">
        <f>AVERAGE('4E'!$J6:$J36) + Calibration!$C$11</f>
        <v>391.7428995050854</v>
      </c>
      <c r="H7" s="3">
        <f>'4E'!K36</f>
        <v>685.91369809378773</v>
      </c>
      <c r="I7" s="3">
        <f>'4E'!L36</f>
        <v>585.91584069647092</v>
      </c>
      <c r="J7" s="3">
        <f t="shared" si="2"/>
        <v>1.6659978761102241</v>
      </c>
      <c r="L7" s="3">
        <f>AVERAGE('5E'!$J6:$J36) + Calibration!$C$11</f>
        <v>393.02605002845883</v>
      </c>
      <c r="M7" s="3">
        <f>'5E'!K36</f>
        <v>1089.5514539306953</v>
      </c>
      <c r="N7" s="3">
        <f>'5E'!L36</f>
        <v>598.85830050502784</v>
      </c>
      <c r="O7" s="3">
        <f t="shared" si="3"/>
        <v>3.9446806043463885</v>
      </c>
      <c r="Q7" s="3">
        <f>AVERAGE('6E'!$K150:$K180) + Calibration!$C$11</f>
        <v>410.8387393232224</v>
      </c>
      <c r="R7" s="3">
        <f>'6E'!L180</f>
        <v>908.54773652631548</v>
      </c>
      <c r="S7" s="3">
        <f>'6E'!M180</f>
        <v>574.54463523340462</v>
      </c>
      <c r="T7" s="3">
        <f t="shared" si="4"/>
        <v>2.8187098659667829</v>
      </c>
    </row>
    <row r="8" spans="1:20" x14ac:dyDescent="0.25">
      <c r="A8" s="3">
        <f t="shared" si="0"/>
        <v>2.9166666666666674</v>
      </c>
      <c r="B8" s="3">
        <f>AVERAGE('3E'!$J7:$J37) + Calibration!$C$11</f>
        <v>398.41368900697023</v>
      </c>
      <c r="C8" s="2">
        <f>'3E'!K37</f>
        <v>564.33026492105614</v>
      </c>
      <c r="D8" s="2">
        <f>'3E'!L37</f>
        <v>585.70905459215896</v>
      </c>
      <c r="E8" s="3">
        <f t="shared" si="1"/>
        <v>0.93964684601758341</v>
      </c>
      <c r="G8" s="3">
        <f>AVERAGE('4E'!$J7:$J37) + Calibration!$C$11</f>
        <v>391.75485393255735</v>
      </c>
      <c r="H8" s="3">
        <f>'4E'!K37</f>
        <v>665.17918444367751</v>
      </c>
      <c r="I8" s="3">
        <f>'4E'!L37</f>
        <v>589.72000785855687</v>
      </c>
      <c r="J8" s="3">
        <f t="shared" si="2"/>
        <v>1.548502965262986</v>
      </c>
      <c r="L8" s="3">
        <f>AVERAGE('5E'!$J7:$J37) + Calibration!$C$11</f>
        <v>392.71522395559884</v>
      </c>
      <c r="M8" s="3">
        <f>'5E'!K37</f>
        <v>917.9065323938421</v>
      </c>
      <c r="N8" s="3">
        <f>'5E'!L37</f>
        <v>598.65156402044931</v>
      </c>
      <c r="O8" s="3">
        <f t="shared" si="3"/>
        <v>2.9743523443093585</v>
      </c>
      <c r="Q8" s="3">
        <f>AVERAGE('6E'!$K151:$K181) + Calibration!$C$11</f>
        <v>412.80929353512926</v>
      </c>
      <c r="R8" s="3">
        <f>'6E'!L181</f>
        <v>867.36108216680157</v>
      </c>
      <c r="S8" s="3">
        <f>'6E'!M181</f>
        <v>578.76232498438094</v>
      </c>
      <c r="T8" s="3">
        <f t="shared" si="4"/>
        <v>2.5742946549268848</v>
      </c>
    </row>
    <row r="9" spans="1:20" x14ac:dyDescent="0.25">
      <c r="A9" s="3">
        <f t="shared" si="0"/>
        <v>3.0000000000000009</v>
      </c>
      <c r="B9" s="3">
        <f>AVERAGE('3E'!$J8:$J38) + Calibration!$C$11</f>
        <v>399.20868513296313</v>
      </c>
      <c r="C9" s="2">
        <f>'3E'!K38</f>
        <v>558.68270122404863</v>
      </c>
      <c r="D9" s="2">
        <f>'3E'!L38</f>
        <v>582.77322863104541</v>
      </c>
      <c r="E9" s="3">
        <f t="shared" si="1"/>
        <v>0.90316025036184466</v>
      </c>
      <c r="G9" s="3">
        <f>AVERAGE('4E'!$J8:$J38) + Calibration!$C$11</f>
        <v>391.65722205684574</v>
      </c>
      <c r="H9" s="3">
        <f>'4E'!K38</f>
        <v>675.6674317344623</v>
      </c>
      <c r="I9" s="3">
        <f>'4E'!L38</f>
        <v>594.84734723862994</v>
      </c>
      <c r="J9" s="3">
        <f t="shared" si="2"/>
        <v>1.6084547085792913</v>
      </c>
      <c r="L9" s="3">
        <f>AVERAGE('5E'!$J8:$J38) + Calibration!$C$11</f>
        <v>392.54387145008474</v>
      </c>
      <c r="M9" s="3">
        <f>'5E'!K38</f>
        <v>1194.9990801495912</v>
      </c>
      <c r="N9" s="3">
        <f>'5E'!L38</f>
        <v>597.74186477161913</v>
      </c>
      <c r="O9" s="3">
        <f t="shared" si="3"/>
        <v>4.5446002111043935</v>
      </c>
      <c r="Q9" s="3">
        <f>AVERAGE('6E'!$K152:$K182) + Calibration!$C$11</f>
        <v>414.15421145631592</v>
      </c>
      <c r="R9" s="3">
        <f>'6E'!L182</f>
        <v>906.57110980554251</v>
      </c>
      <c r="S9" s="3">
        <f>'6E'!M182</f>
        <v>578.76232498438094</v>
      </c>
      <c r="T9" s="3">
        <f t="shared" si="4"/>
        <v>2.7887387556696184</v>
      </c>
    </row>
    <row r="10" spans="1:20" x14ac:dyDescent="0.25">
      <c r="A10" s="3">
        <f t="shared" si="0"/>
        <v>3.0833333333333344</v>
      </c>
      <c r="B10" s="3">
        <f>AVERAGE('3E'!$J9:$J39) + Calibration!$C$11</f>
        <v>400.24277817677239</v>
      </c>
      <c r="C10" s="2">
        <f>'3E'!K39</f>
        <v>542.10312675265936</v>
      </c>
      <c r="D10" s="2">
        <f>'3E'!L39</f>
        <v>582.1116197796739</v>
      </c>
      <c r="E10" s="3">
        <f t="shared" si="1"/>
        <v>0.80340754611107212</v>
      </c>
      <c r="G10" s="3">
        <f>AVERAGE('4E'!$J9:$J39) + Calibration!$C$11</f>
        <v>391.22684812281898</v>
      </c>
      <c r="H10" s="3">
        <f>'4E'!K39</f>
        <v>662.59745613785515</v>
      </c>
      <c r="I10" s="3">
        <f>'4E'!L39</f>
        <v>591.04317594156635</v>
      </c>
      <c r="J10" s="3">
        <f t="shared" si="2"/>
        <v>1.5368719762830787</v>
      </c>
      <c r="L10" s="3">
        <f>AVERAGE('5E'!$J9:$J39) + Calibration!$C$11</f>
        <v>392.5657888302697</v>
      </c>
      <c r="M10" s="3">
        <f>'5E'!K39</f>
        <v>1065.388036677248</v>
      </c>
      <c r="N10" s="3">
        <f>'5E'!L39</f>
        <v>597.53508280228482</v>
      </c>
      <c r="O10" s="3">
        <f t="shared" si="3"/>
        <v>3.810440877512109</v>
      </c>
      <c r="Q10" s="3">
        <f>AVERAGE('6E'!$K153:$K183) + Calibration!$C$11</f>
        <v>415.34770118343761</v>
      </c>
      <c r="R10" s="3">
        <f>'6E'!L183</f>
        <v>913.54990344398925</v>
      </c>
      <c r="S10" s="3">
        <f>'6E'!M183</f>
        <v>572.51850438614338</v>
      </c>
      <c r="T10" s="3">
        <f t="shared" si="4"/>
        <v>2.8215030683585729</v>
      </c>
    </row>
    <row r="11" spans="1:20" x14ac:dyDescent="0.25">
      <c r="A11" s="3">
        <f t="shared" si="0"/>
        <v>3.1666666666666679</v>
      </c>
      <c r="B11" s="3">
        <f>AVERAGE('3E'!$J10:$J40) + Calibration!$C$11</f>
        <v>401.30675728926133</v>
      </c>
      <c r="C11" s="2">
        <f>'3E'!K40</f>
        <v>545.81435892317825</v>
      </c>
      <c r="D11" s="2">
        <f>'3E'!L40</f>
        <v>583.22810099783828</v>
      </c>
      <c r="E11" s="3">
        <f t="shared" si="1"/>
        <v>0.81839991786708211</v>
      </c>
      <c r="G11" s="3">
        <f>AVERAGE('4E'!$J10:$J40) + Calibration!$C$11</f>
        <v>391.33444175576102</v>
      </c>
      <c r="H11" s="3">
        <f>'4E'!K40</f>
        <v>699.83085302186623</v>
      </c>
      <c r="I11" s="3">
        <f>'4E'!L40</f>
        <v>590.58834905952915</v>
      </c>
      <c r="J11" s="3">
        <f t="shared" si="2"/>
        <v>1.7471291114640772</v>
      </c>
      <c r="L11" s="3">
        <f>AVERAGE('5E'!$J10:$J40) + Calibration!$C$11</f>
        <v>392.5877062104546</v>
      </c>
      <c r="M11" s="3">
        <f>'5E'!K40</f>
        <v>903.30358867718246</v>
      </c>
      <c r="N11" s="3">
        <f>'5E'!L40</f>
        <v>597.53508280228482</v>
      </c>
      <c r="O11" s="3">
        <f t="shared" si="3"/>
        <v>2.892372660941624</v>
      </c>
      <c r="Q11" s="3">
        <f>AVERAGE('6E'!$K154:$K184) + Calibration!$C$11</f>
        <v>416.85400985290795</v>
      </c>
      <c r="R11" s="3">
        <f>'6E'!L184</f>
        <v>1097.1755999749512</v>
      </c>
      <c r="S11" s="3">
        <f>'6E'!M184</f>
        <v>567.14302912385585</v>
      </c>
      <c r="T11" s="3">
        <f t="shared" si="4"/>
        <v>3.8529124224867353</v>
      </c>
    </row>
    <row r="12" spans="1:20" x14ac:dyDescent="0.25">
      <c r="A12" s="3">
        <f t="shared" si="0"/>
        <v>3.2500000000000013</v>
      </c>
      <c r="B12" s="3">
        <f>AVERAGE('3E'!$J11:$J41) + Calibration!$C$11</f>
        <v>402.76126151363138</v>
      </c>
      <c r="C12" s="2">
        <f>'3E'!K41</f>
        <v>557.79522669829282</v>
      </c>
      <c r="D12" s="2">
        <f>'3E'!L41</f>
        <v>585.00614144764074</v>
      </c>
      <c r="E12" s="3">
        <f t="shared" si="1"/>
        <v>0.87801460227096761</v>
      </c>
      <c r="G12" s="3">
        <f>AVERAGE('4E'!$J11:$J41) + Calibration!$C$11</f>
        <v>391.45199814216903</v>
      </c>
      <c r="H12" s="3">
        <f>'4E'!K41</f>
        <v>675.22372069230346</v>
      </c>
      <c r="I12" s="3">
        <f>'4E'!L41</f>
        <v>587.69387701129563</v>
      </c>
      <c r="J12" s="3">
        <f t="shared" si="2"/>
        <v>1.6071040678978539</v>
      </c>
      <c r="L12" s="3">
        <f>AVERAGE('5E'!$J11:$J41) + Calibration!$C$11</f>
        <v>392.5657888302697</v>
      </c>
      <c r="M12" s="3">
        <f>'5E'!K41</f>
        <v>1812.839900712979</v>
      </c>
      <c r="N12" s="3">
        <f>'5E'!L41</f>
        <v>596.41865120385387</v>
      </c>
      <c r="O12" s="3">
        <f t="shared" si="3"/>
        <v>8.0435368338487496</v>
      </c>
      <c r="Q12" s="3">
        <f>AVERAGE('6E'!$K155:$K185) + Calibration!$C$11</f>
        <v>418.65121888905924</v>
      </c>
      <c r="R12" s="3">
        <f>'6E'!L185</f>
        <v>973.01039008891587</v>
      </c>
      <c r="S12" s="3">
        <f>'6E'!M185</f>
        <v>571.60880927229096</v>
      </c>
      <c r="T12" s="3">
        <f t="shared" si="4"/>
        <v>3.139540723457297</v>
      </c>
    </row>
    <row r="13" spans="1:20" x14ac:dyDescent="0.25">
      <c r="A13" s="3">
        <f t="shared" si="0"/>
        <v>3.3333333333333348</v>
      </c>
      <c r="B13" s="3">
        <f>AVERAGE('3E'!$J12:$J42) + Calibration!$C$11</f>
        <v>408.54938955297251</v>
      </c>
      <c r="C13" s="2">
        <f>'3E'!K42</f>
        <v>536.89932653924882</v>
      </c>
      <c r="D13" s="2">
        <f>'3E'!L42</f>
        <v>584.13780024666846</v>
      </c>
      <c r="E13" s="3">
        <f t="shared" si="1"/>
        <v>0.72689309558895709</v>
      </c>
      <c r="G13" s="3">
        <f>AVERAGE('4E'!$J12:$J42) + Calibration!$C$11</f>
        <v>391.53767419567896</v>
      </c>
      <c r="H13" s="3">
        <f>'4E'!K42</f>
        <v>647.34906723438053</v>
      </c>
      <c r="I13" s="3">
        <f>'4E'!L42</f>
        <v>587.03227229490199</v>
      </c>
      <c r="J13" s="3">
        <f t="shared" si="2"/>
        <v>1.4487543955140969</v>
      </c>
      <c r="L13" s="3">
        <f>AVERAGE('5E'!$J12:$J42) + Calibration!$C$11</f>
        <v>392.44823264310878</v>
      </c>
      <c r="M13" s="3">
        <f>'5E'!K42</f>
        <v>1300.2450206313126</v>
      </c>
      <c r="N13" s="3">
        <f>'5E'!L42</f>
        <v>598.65156402044931</v>
      </c>
      <c r="O13" s="3">
        <f t="shared" si="3"/>
        <v>5.1411884795628202</v>
      </c>
      <c r="Q13" s="3">
        <f>AVERAGE('6E'!$K156:$K186) + Calibration!$C$11</f>
        <v>420.71741091170651</v>
      </c>
      <c r="R13" s="3">
        <f>'6E'!L186</f>
        <v>1107.2201362235771</v>
      </c>
      <c r="S13" s="3">
        <f>'6E'!M186</f>
        <v>577.43910728163792</v>
      </c>
      <c r="T13" s="3">
        <f t="shared" si="4"/>
        <v>3.8879184738949863</v>
      </c>
    </row>
    <row r="14" spans="1:20" x14ac:dyDescent="0.25">
      <c r="A14" s="3">
        <f t="shared" si="0"/>
        <v>3.4166666666666683</v>
      </c>
      <c r="B14" s="3">
        <f>AVERAGE('3E'!$J13:$J43) + Calibration!$C$11</f>
        <v>413.47876259374851</v>
      </c>
      <c r="C14" s="2">
        <f>'3E'!K43</f>
        <v>530.76770416435988</v>
      </c>
      <c r="D14" s="2">
        <f>'3E'!L43</f>
        <v>589.05840314216312</v>
      </c>
      <c r="E14" s="3">
        <f t="shared" si="1"/>
        <v>0.66425059348279991</v>
      </c>
      <c r="G14" s="3">
        <f>AVERAGE('4E'!$J13:$J43) + Calibration!$C$11</f>
        <v>391.57951608656026</v>
      </c>
      <c r="H14" s="3">
        <f>'4E'!K43</f>
        <v>591.35773904750761</v>
      </c>
      <c r="I14" s="3">
        <f>'4E'!L43</f>
        <v>586.12257304607169</v>
      </c>
      <c r="J14" s="3">
        <f t="shared" si="2"/>
        <v>1.1314178590899588</v>
      </c>
      <c r="L14" s="3">
        <f>AVERAGE('5E'!$J13:$J43) + Calibration!$C$11</f>
        <v>392.34063920941384</v>
      </c>
      <c r="M14" s="3">
        <f>'5E'!K43</f>
        <v>1249.9011552925276</v>
      </c>
      <c r="N14" s="3">
        <f>'5E'!L43</f>
        <v>596.41865120385387</v>
      </c>
      <c r="O14" s="3">
        <f t="shared" si="3"/>
        <v>4.8566819184116135</v>
      </c>
      <c r="Q14" s="3">
        <f>AVERAGE('6E'!$K157:$K187) + Calibration!$C$11</f>
        <v>422.78360293435378</v>
      </c>
      <c r="R14" s="3">
        <f>'6E'!L187</f>
        <v>1037.9570982954408</v>
      </c>
      <c r="S14" s="3">
        <f>'6E'!M187</f>
        <v>579.01041538183972</v>
      </c>
      <c r="T14" s="3">
        <f t="shared" si="4"/>
        <v>3.4839547012408132</v>
      </c>
    </row>
    <row r="15" spans="1:20" x14ac:dyDescent="0.25">
      <c r="A15" s="3">
        <f t="shared" si="0"/>
        <v>3.5000000000000018</v>
      </c>
      <c r="B15" s="3">
        <f>AVERAGE('3E'!$J14:$J44) + Calibration!$C$11</f>
        <v>417.24453297231815</v>
      </c>
      <c r="C15" s="2">
        <f>'3E'!K44</f>
        <v>541.25599986262603</v>
      </c>
      <c r="D15" s="2">
        <f>'3E'!L44</f>
        <v>592.15965715973084</v>
      </c>
      <c r="E15" s="3">
        <f t="shared" si="1"/>
        <v>0.70232273714370275</v>
      </c>
      <c r="G15" s="3">
        <f>AVERAGE('4E'!$J14:$J44) + Calibration!$C$11</f>
        <v>391.47192265286543</v>
      </c>
      <c r="H15" s="3">
        <f>'4E'!K44</f>
        <v>662.79913784107328</v>
      </c>
      <c r="I15" s="3">
        <f>'4E'!L44</f>
        <v>586.82548619058991</v>
      </c>
      <c r="J15" s="3">
        <f t="shared" si="2"/>
        <v>1.5366262266788309</v>
      </c>
      <c r="L15" s="3">
        <f>AVERAGE('5E'!$J14:$J44) + Calibration!$C$11</f>
        <v>392.09357320460856</v>
      </c>
      <c r="M15" s="3">
        <f>'5E'!K44</f>
        <v>1281.7291146334348</v>
      </c>
      <c r="N15" s="3">
        <f>'5E'!L44</f>
        <v>597.08026005522538</v>
      </c>
      <c r="O15" s="3">
        <f t="shared" si="3"/>
        <v>5.0383346329519583</v>
      </c>
      <c r="Q15" s="3">
        <f>AVERAGE('6E'!$K158:$K188) + Calibration!$C$11</f>
        <v>424.75216427677208</v>
      </c>
      <c r="R15" s="3">
        <f>'6E'!L188</f>
        <v>946.87033804678197</v>
      </c>
      <c r="S15" s="3">
        <f>'6E'!M188</f>
        <v>575.66106683183546</v>
      </c>
      <c r="T15" s="3">
        <f t="shared" si="4"/>
        <v>2.956948047707384</v>
      </c>
    </row>
    <row r="16" spans="1:20" x14ac:dyDescent="0.25">
      <c r="A16" s="3">
        <f t="shared" si="0"/>
        <v>3.5833333333333353</v>
      </c>
      <c r="B16" s="3">
        <f>AVERAGE('3E'!$J15:$J45) + Calibration!$C$11</f>
        <v>420.07384218279003</v>
      </c>
      <c r="C16" s="2">
        <f>'3E'!K45</f>
        <v>535.36645523415928</v>
      </c>
      <c r="D16" s="2">
        <f>'3E'!L45</f>
        <v>592.15965715973084</v>
      </c>
      <c r="E16" s="3">
        <f t="shared" si="1"/>
        <v>0.65294464779059758</v>
      </c>
      <c r="G16" s="3">
        <f>AVERAGE('4E'!$J15:$J45) + Calibration!$C$11</f>
        <v>391.19098384416776</v>
      </c>
      <c r="H16" s="3">
        <f>'4E'!K45</f>
        <v>637.54656435865206</v>
      </c>
      <c r="I16" s="3">
        <f>'4E'!L45</f>
        <v>586.57739579313113</v>
      </c>
      <c r="J16" s="3">
        <f t="shared" si="2"/>
        <v>1.3952026369513169</v>
      </c>
      <c r="L16" s="3">
        <f>AVERAGE('5E'!$J15:$J45) + Calibration!$C$11</f>
        <v>392.02981413278928</v>
      </c>
      <c r="M16" s="3">
        <f>'5E'!K45</f>
        <v>1027.2671168599998</v>
      </c>
      <c r="N16" s="3">
        <f>'5E'!L45</f>
        <v>599.5199052214216</v>
      </c>
      <c r="O16" s="3">
        <f t="shared" si="3"/>
        <v>3.5975834523575463</v>
      </c>
      <c r="Q16" s="3">
        <f>AVERAGE('6E'!$K159:$K189) + Calibration!$C$11</f>
        <v>426.64700379390524</v>
      </c>
      <c r="R16" s="3">
        <f>'6E'!L189</f>
        <v>938.39906511249285</v>
      </c>
      <c r="S16" s="3">
        <f>'6E'!M189</f>
        <v>574.54463523340462</v>
      </c>
      <c r="T16" s="3">
        <f t="shared" si="4"/>
        <v>2.8982409244631921</v>
      </c>
    </row>
    <row r="17" spans="1:20" x14ac:dyDescent="0.25">
      <c r="A17" s="3">
        <f t="shared" si="0"/>
        <v>3.6666666666666687</v>
      </c>
      <c r="B17" s="3">
        <f>AVERAGE('3E'!$J16:$J46) + Calibration!$C$11</f>
        <v>422.06432090539329</v>
      </c>
      <c r="C17" s="2">
        <f>'3E'!K46</f>
        <v>553.2368676377406</v>
      </c>
      <c r="D17" s="2">
        <f>'3E'!L46</f>
        <v>590.17483474059406</v>
      </c>
      <c r="E17" s="3">
        <f t="shared" si="1"/>
        <v>0.74287857703239946</v>
      </c>
      <c r="G17" s="3">
        <f>AVERAGE('4E'!$J16:$J46) + Calibration!$C$11</f>
        <v>390.97579677753077</v>
      </c>
      <c r="H17" s="3">
        <f>'4E'!K46</f>
        <v>580.66775761206645</v>
      </c>
      <c r="I17" s="3">
        <f>'4E'!L46</f>
        <v>586.82548619058991</v>
      </c>
      <c r="J17" s="3">
        <f t="shared" si="2"/>
        <v>1.0742956315911409</v>
      </c>
      <c r="L17" s="3">
        <f>AVERAGE('5E'!$J16:$J46) + Calibration!$C$11</f>
        <v>391.7189880599293</v>
      </c>
      <c r="M17" s="3">
        <f>'5E'!K46</f>
        <v>895.92152037934864</v>
      </c>
      <c r="N17" s="3">
        <f>'5E'!L46</f>
        <v>599.31312325208728</v>
      </c>
      <c r="O17" s="3">
        <f t="shared" si="3"/>
        <v>2.8554851535349153</v>
      </c>
      <c r="Q17" s="3">
        <f>AVERAGE('6E'!$K160:$K190) + Calibration!$C$11</f>
        <v>428.63748251650844</v>
      </c>
      <c r="R17" s="3">
        <f>'6E'!L190</f>
        <v>918.79405532707915</v>
      </c>
      <c r="S17" s="3">
        <f>'6E'!M190</f>
        <v>576.98428453457848</v>
      </c>
      <c r="T17" s="3">
        <f t="shared" si="4"/>
        <v>2.7759376973566092</v>
      </c>
    </row>
    <row r="18" spans="1:20" x14ac:dyDescent="0.25">
      <c r="A18" s="3">
        <f t="shared" si="0"/>
        <v>3.7500000000000022</v>
      </c>
      <c r="B18" s="3">
        <f>AVERAGE('3E'!$J17:$J47) + Calibration!$C$11</f>
        <v>423.7001389940138</v>
      </c>
      <c r="C18" s="2">
        <f>'3E'!K47</f>
        <v>538.39189861609714</v>
      </c>
      <c r="D18" s="2">
        <f>'3E'!L47</f>
        <v>587.69387701129563</v>
      </c>
      <c r="E18" s="3">
        <f t="shared" si="1"/>
        <v>0.64954179291225378</v>
      </c>
      <c r="G18" s="3">
        <f>AVERAGE('4E'!$J17:$J47) + Calibration!$C$11</f>
        <v>390.836323409432</v>
      </c>
      <c r="H18" s="3">
        <f>'4E'!K47</f>
        <v>600.51484917785911</v>
      </c>
      <c r="I18" s="3">
        <f>'4E'!L47</f>
        <v>586.57739579313113</v>
      </c>
      <c r="J18" s="3">
        <f t="shared" si="2"/>
        <v>1.1874869302868265</v>
      </c>
      <c r="L18" s="3">
        <f>AVERAGE('5E'!$J17:$J47) + Calibration!$C$11</f>
        <v>391.47192105888854</v>
      </c>
      <c r="M18" s="3">
        <f>'5E'!K47</f>
        <v>919.88316314857173</v>
      </c>
      <c r="N18" s="3">
        <f>'5E'!L47</f>
        <v>600.88442721731121</v>
      </c>
      <c r="O18" s="3">
        <f t="shared" si="3"/>
        <v>2.9925880177693029</v>
      </c>
      <c r="Q18" s="3">
        <f>AVERAGE('6E'!$K161:$K191) + Calibration!$C$11</f>
        <v>430.82322359580519</v>
      </c>
      <c r="R18" s="3">
        <f>'6E'!L191</f>
        <v>903.54566642360464</v>
      </c>
      <c r="S18" s="3">
        <f>'6E'!M191</f>
        <v>578.3074484826102</v>
      </c>
      <c r="T18" s="3">
        <f t="shared" si="4"/>
        <v>2.6772017804591055</v>
      </c>
    </row>
    <row r="19" spans="1:20" x14ac:dyDescent="0.25">
      <c r="A19" s="3">
        <f t="shared" si="0"/>
        <v>3.8333333333333357</v>
      </c>
      <c r="B19" s="3">
        <f>AVERAGE('3E'!$J18:$J48) + Calibration!$C$11</f>
        <v>424.75415654851929</v>
      </c>
      <c r="C19" s="2">
        <f>'3E'!K48</f>
        <v>580.46607590884832</v>
      </c>
      <c r="D19" s="2">
        <f>'3E'!L48</f>
        <v>586.12257304607169</v>
      </c>
      <c r="E19" s="3">
        <f t="shared" si="1"/>
        <v>0.88185410715106094</v>
      </c>
      <c r="G19" s="3">
        <f>AVERAGE('4E'!$J18:$J48) + Calibration!$C$11</f>
        <v>390.71876821850663</v>
      </c>
      <c r="H19" s="3">
        <f>'4E'!K48</f>
        <v>590.26858281853367</v>
      </c>
      <c r="I19" s="3">
        <f>'4E'!L48</f>
        <v>587.03227229490199</v>
      </c>
      <c r="J19" s="3">
        <f t="shared" si="2"/>
        <v>1.1301242981858697</v>
      </c>
      <c r="L19" s="3">
        <f>AVERAGE('5E'!$J18:$J48) + Calibration!$C$11</f>
        <v>391.44004231996735</v>
      </c>
      <c r="M19" s="3">
        <f>'5E'!K48</f>
        <v>1081.9272151054333</v>
      </c>
      <c r="N19" s="3">
        <f>'5E'!L48</f>
        <v>598.85830050502784</v>
      </c>
      <c r="O19" s="3">
        <f t="shared" si="3"/>
        <v>3.9104838714814538</v>
      </c>
      <c r="Q19" s="3">
        <f>AVERAGE('6E'!$K162:$K192) + Calibration!$C$11</f>
        <v>432.74994225035363</v>
      </c>
      <c r="R19" s="3">
        <f>'6E'!L192</f>
        <v>943.40113924916056</v>
      </c>
      <c r="S19" s="3">
        <f>'6E'!M192</f>
        <v>578.10071613300954</v>
      </c>
      <c r="T19" s="3">
        <f t="shared" si="4"/>
        <v>2.8920063232470317</v>
      </c>
    </row>
    <row r="20" spans="1:20" x14ac:dyDescent="0.25">
      <c r="A20" s="3">
        <f t="shared" si="0"/>
        <v>3.9166666666666692</v>
      </c>
      <c r="B20" s="3">
        <f>AVERAGE('3E'!$J19:$J49) + Calibration!$C$11</f>
        <v>425.72249765102077</v>
      </c>
      <c r="C20" s="2">
        <f>'3E'!K49</f>
        <v>578.04568570447827</v>
      </c>
      <c r="D20" s="2">
        <f>'3E'!L49</f>
        <v>585.70905459215896</v>
      </c>
      <c r="E20" s="3">
        <f t="shared" si="1"/>
        <v>0.86266247022774523</v>
      </c>
      <c r="G20" s="3">
        <f>AVERAGE('4E'!$J19:$J49) + Calibration!$C$11</f>
        <v>390.59921916185715</v>
      </c>
      <c r="H20" s="3">
        <f>'4E'!K49</f>
        <v>589.17942658955963</v>
      </c>
      <c r="I20" s="3">
        <f>'4E'!L49</f>
        <v>588.81031274470445</v>
      </c>
      <c r="J20" s="3">
        <f t="shared" si="2"/>
        <v>1.1246330546718848</v>
      </c>
      <c r="L20" s="3">
        <f>AVERAGE('5E'!$J19:$J49) + Calibration!$C$11</f>
        <v>391.4938384390735</v>
      </c>
      <c r="M20" s="3">
        <f>'5E'!K49</f>
        <v>1179.3069317964764</v>
      </c>
      <c r="N20" s="3">
        <f>'5E'!L49</f>
        <v>596.41865120385387</v>
      </c>
      <c r="O20" s="3">
        <f t="shared" si="3"/>
        <v>4.4616765042689916</v>
      </c>
      <c r="Q20" s="3">
        <f>AVERAGE('6E'!$K163:$K193) + Calibration!$C$11</f>
        <v>434.4295949000969</v>
      </c>
      <c r="R20" s="3">
        <f>'6E'!L193</f>
        <v>1202.4215404566723</v>
      </c>
      <c r="S20" s="3">
        <f>'6E'!M193</f>
        <v>579.87875658281189</v>
      </c>
      <c r="T20" s="3">
        <f t="shared" si="4"/>
        <v>4.3494220238900088</v>
      </c>
    </row>
    <row r="21" spans="1:20" x14ac:dyDescent="0.25">
      <c r="A21" s="3">
        <f t="shared" si="0"/>
        <v>4.0000000000000027</v>
      </c>
      <c r="B21" s="3">
        <f>AVERAGE('3E'!$J20:$J50) + Calibration!$C$11</f>
        <v>426.86219125903648</v>
      </c>
      <c r="C21" s="2">
        <f>'3E'!K50</f>
        <v>597.89277727027093</v>
      </c>
      <c r="D21" s="2">
        <f>'3E'!L50</f>
        <v>585.91584069647092</v>
      </c>
      <c r="E21" s="3">
        <f t="shared" si="1"/>
        <v>0.96860937391338553</v>
      </c>
      <c r="G21" s="3">
        <f>AVERAGE('4E'!$J20:$J50) + Calibration!$C$11</f>
        <v>390.68489521536719</v>
      </c>
      <c r="H21" s="3">
        <f>'4E'!K50</f>
        <v>617.2557577167438</v>
      </c>
      <c r="I21" s="3">
        <f>'4E'!L50</f>
        <v>584.79935947830654</v>
      </c>
      <c r="J21" s="3">
        <f t="shared" si="2"/>
        <v>1.2831544719145067</v>
      </c>
      <c r="L21" s="3">
        <f>AVERAGE('5E'!$J20:$J50) + Calibration!$C$11</f>
        <v>391.39620656336189</v>
      </c>
      <c r="M21" s="3">
        <f>'5E'!K50</f>
        <v>847.95775005064934</v>
      </c>
      <c r="N21" s="3">
        <f>'5E'!L50</f>
        <v>593.73091150522123</v>
      </c>
      <c r="O21" s="3">
        <f t="shared" si="3"/>
        <v>2.585676638920607</v>
      </c>
      <c r="Q21" s="3">
        <f>AVERAGE('6E'!$K164:$K194) + Calibration!$C$11</f>
        <v>435.6987993219924</v>
      </c>
      <c r="R21" s="3">
        <f>'6E'!L194</f>
        <v>1172.368530167277</v>
      </c>
      <c r="S21" s="3">
        <f>'6E'!M194</f>
        <v>579.87875658281189</v>
      </c>
      <c r="T21" s="3">
        <f t="shared" si="4"/>
        <v>4.1720327540018065</v>
      </c>
    </row>
    <row r="22" spans="1:20" x14ac:dyDescent="0.25">
      <c r="A22" s="3">
        <f t="shared" si="0"/>
        <v>4.0833333333333357</v>
      </c>
      <c r="B22" s="3">
        <f>AVERAGE('3E'!$J21:$J51) + Calibration!$C$11</f>
        <v>427.83053136530225</v>
      </c>
      <c r="C22" s="2">
        <f>'3E'!K51</f>
        <v>581.11152109566353</v>
      </c>
      <c r="D22" s="2">
        <f>'3E'!L51</f>
        <v>592.15965715973084</v>
      </c>
      <c r="E22" s="3">
        <f t="shared" si="1"/>
        <v>0.8680868548611349</v>
      </c>
      <c r="G22" s="3">
        <f>AVERAGE('4E'!$J21:$J51) + Calibration!$C$11</f>
        <v>390.82436878271301</v>
      </c>
      <c r="H22" s="3">
        <f>'4E'!K51</f>
        <v>676.51455862449541</v>
      </c>
      <c r="I22" s="3">
        <f>'4E'!L51</f>
        <v>582.35971017713257</v>
      </c>
      <c r="J22" s="3">
        <f t="shared" si="2"/>
        <v>1.6179690567023381</v>
      </c>
      <c r="L22" s="3">
        <f>AVERAGE('5E'!$J21:$J51) + Calibration!$C$11</f>
        <v>391.58947624981391</v>
      </c>
      <c r="M22" s="3">
        <f>'5E'!K51</f>
        <v>923.35236194619313</v>
      </c>
      <c r="N22" s="3">
        <f>'5E'!L51</f>
        <v>593.73091150522123</v>
      </c>
      <c r="O22" s="3">
        <f t="shared" si="3"/>
        <v>3.0115696133492276</v>
      </c>
      <c r="Q22" s="3">
        <f>AVERAGE('6E'!$K165:$K195) + Calibration!$C$11</f>
        <v>436.79665004289109</v>
      </c>
      <c r="R22" s="3">
        <f>'6E'!L195</f>
        <v>859.09149093573058</v>
      </c>
      <c r="S22" s="3">
        <f>'6E'!M195</f>
        <v>583.22810099783828</v>
      </c>
      <c r="T22" s="3">
        <f t="shared" si="4"/>
        <v>2.3916116466863864</v>
      </c>
    </row>
    <row r="23" spans="1:20" x14ac:dyDescent="0.25">
      <c r="A23" s="3">
        <f t="shared" si="0"/>
        <v>4.1666666666666687</v>
      </c>
      <c r="B23" s="3">
        <f>AVERAGE('3E'!$J22:$J52) + Calibration!$C$11</f>
        <v>428.51992672784183</v>
      </c>
      <c r="C23" s="2">
        <f>'3E'!K52</f>
        <v>570.6635689991632</v>
      </c>
      <c r="D23" s="2">
        <f>'3E'!L52</f>
        <v>594.84734723862994</v>
      </c>
      <c r="E23" s="3">
        <f t="shared" si="1"/>
        <v>0.80501194293486766</v>
      </c>
      <c r="G23" s="3">
        <f>AVERAGE('4E'!$J22:$J52) + Calibration!$C$11</f>
        <v>390.71677534901812</v>
      </c>
      <c r="H23" s="3">
        <f>'4E'!K52</f>
        <v>744.48675862043979</v>
      </c>
      <c r="I23" s="3">
        <f>'4E'!L52</f>
        <v>581.45006054803594</v>
      </c>
      <c r="J23" s="3">
        <f t="shared" si="2"/>
        <v>2.0035300702493766</v>
      </c>
      <c r="L23" s="3">
        <f>AVERAGE('5E'!$J22:$J52) + Calibration!$C$11</f>
        <v>391.65323532163313</v>
      </c>
      <c r="M23" s="3">
        <f>'5E'!K52</f>
        <v>896.76865130333863</v>
      </c>
      <c r="N23" s="3">
        <f>'5E'!L52</f>
        <v>593.73091150522123</v>
      </c>
      <c r="O23" s="3">
        <f t="shared" si="3"/>
        <v>2.8606551508623212</v>
      </c>
      <c r="Q23" s="3">
        <f>AVERAGE('6E'!$K166:$K196) + Calibration!$C$11</f>
        <v>438.00209539296742</v>
      </c>
      <c r="R23" s="3">
        <f>'6E'!L196</f>
        <v>1100.8868805529514</v>
      </c>
      <c r="S23" s="3">
        <f>'6E'!M196</f>
        <v>582.35971017713257</v>
      </c>
      <c r="T23" s="3">
        <f t="shared" si="4"/>
        <v>3.7541613561935945</v>
      </c>
    </row>
    <row r="24" spans="1:20" x14ac:dyDescent="0.25">
      <c r="A24" s="3">
        <f t="shared" si="0"/>
        <v>4.2500000000000018</v>
      </c>
      <c r="B24" s="3">
        <f>AVERAGE('3E'!$J23:$J53) + Calibration!$C$11</f>
        <v>429.43447051575447</v>
      </c>
      <c r="C24" s="2">
        <f>'3E'!K53</f>
        <v>574.57648287290021</v>
      </c>
      <c r="D24" s="2">
        <f>'3E'!L53</f>
        <v>592.15965715973084</v>
      </c>
      <c r="E24" s="3">
        <f t="shared" si="1"/>
        <v>0.8219928200944665</v>
      </c>
      <c r="G24" s="3">
        <f>AVERAGE('4E'!$J23:$J53) + Calibration!$C$11</f>
        <v>390.55538579621708</v>
      </c>
      <c r="H24" s="3">
        <f>'4E'!K53</f>
        <v>771.51428115437261</v>
      </c>
      <c r="I24" s="3">
        <f>'4E'!L53</f>
        <v>581.65679703261435</v>
      </c>
      <c r="J24" s="3">
        <f t="shared" si="2"/>
        <v>2.1575109208557559</v>
      </c>
      <c r="L24" s="3">
        <f>AVERAGE('5E'!$J23:$J53) + Calibration!$C$11</f>
        <v>391.51177008028128</v>
      </c>
      <c r="M24" s="3">
        <f>'5E'!K53</f>
        <v>1097.1755999749512</v>
      </c>
      <c r="N24" s="3">
        <f>'5E'!L53</f>
        <v>594.39252035659274</v>
      </c>
      <c r="O24" s="3">
        <f t="shared" si="3"/>
        <v>3.996434885761897</v>
      </c>
      <c r="Q24" s="3">
        <f>AVERAGE('6E'!$K167:$K197) + Calibration!$C$11</f>
        <v>439.3350574919524</v>
      </c>
      <c r="R24" s="3">
        <f>'6E'!L197</f>
        <v>1086.7276035049263</v>
      </c>
      <c r="S24" s="3">
        <f>'6E'!M197</f>
        <v>583.02131902850408</v>
      </c>
      <c r="T24" s="3">
        <f t="shared" si="4"/>
        <v>3.6664230842817145</v>
      </c>
    </row>
    <row r="25" spans="1:20" x14ac:dyDescent="0.25">
      <c r="A25" s="3">
        <f t="shared" si="0"/>
        <v>4.3333333333333348</v>
      </c>
      <c r="B25" s="3">
        <f>AVERAGE('3E'!$J24:$J54) + Calibration!$C$11</f>
        <v>430.6937119849369</v>
      </c>
      <c r="C25" s="2">
        <f>'3E'!K54</f>
        <v>571.30901418597819</v>
      </c>
      <c r="D25" s="2">
        <f>'3E'!L54</f>
        <v>591.70478479293786</v>
      </c>
      <c r="E25" s="3">
        <f t="shared" si="1"/>
        <v>0.79635638866749536</v>
      </c>
      <c r="G25" s="3">
        <f>AVERAGE('4E'!$J24:$J54) + Calibration!$C$11</f>
        <v>390.26448423405338</v>
      </c>
      <c r="H25" s="3">
        <f>'4E'!K54</f>
        <v>733.39336133712425</v>
      </c>
      <c r="I25" s="3">
        <f>'4E'!L54</f>
        <v>582.56649214646677</v>
      </c>
      <c r="J25" s="3">
        <f t="shared" si="2"/>
        <v>1.9432655560250316</v>
      </c>
      <c r="L25" s="3">
        <f>AVERAGE('5E'!$J24:$J54) + Calibration!$C$11</f>
        <v>391.55361177191554</v>
      </c>
      <c r="M25" s="3">
        <f>'5E'!K54</f>
        <v>1019.4412891125257</v>
      </c>
      <c r="N25" s="3">
        <f>'5E'!L54</f>
        <v>594.84734723862994</v>
      </c>
      <c r="O25" s="3">
        <f t="shared" si="3"/>
        <v>3.5559598094160134</v>
      </c>
      <c r="Q25" s="3">
        <f>AVERAGE('6E'!$K168:$K198) + Calibration!$C$11</f>
        <v>440.73377133299806</v>
      </c>
      <c r="R25" s="3">
        <f>'6E'!L198</f>
        <v>1065.8317961268881</v>
      </c>
      <c r="S25" s="3">
        <f>'6E'!M198</f>
        <v>579.42388008104115</v>
      </c>
      <c r="T25" s="3">
        <f t="shared" si="4"/>
        <v>3.5401609767643087</v>
      </c>
    </row>
    <row r="26" spans="1:20" x14ac:dyDescent="0.25">
      <c r="A26" s="3">
        <f t="shared" si="0"/>
        <v>4.4166666666666679</v>
      </c>
      <c r="B26" s="3">
        <f>AVERAGE('3E'!$J25:$J55) + Calibration!$C$11</f>
        <v>432.19005770169417</v>
      </c>
      <c r="C26" s="2">
        <f>'3E'!K55</f>
        <v>562.1519040556268</v>
      </c>
      <c r="D26" s="2">
        <f>'3E'!L55</f>
        <v>594.84734723862994</v>
      </c>
      <c r="E26" s="3">
        <f t="shared" si="1"/>
        <v>0.73602193365133817</v>
      </c>
      <c r="G26" s="3">
        <f>AVERAGE('4E'!$J25:$J55) + Calibration!$C$11</f>
        <v>389.9955012475574</v>
      </c>
      <c r="H26" s="3">
        <f>'4E'!K55</f>
        <v>712.69919532273661</v>
      </c>
      <c r="I26" s="3">
        <f>'4E'!L55</f>
        <v>582.35971017713257</v>
      </c>
      <c r="J26" s="3">
        <f t="shared" si="2"/>
        <v>1.8275902010717784</v>
      </c>
      <c r="L26" s="3">
        <f>AVERAGE('5E'!$J25:$J55) + Calibration!$C$11</f>
        <v>391.57552895285346</v>
      </c>
      <c r="M26" s="3">
        <f>'5E'!K55</f>
        <v>1087.1713629545666</v>
      </c>
      <c r="N26" s="3">
        <f>'5E'!L55</f>
        <v>595.05412920796414</v>
      </c>
      <c r="O26" s="3">
        <f t="shared" si="3"/>
        <v>3.939416106689253</v>
      </c>
      <c r="Q26" s="3">
        <f>AVERAGE('6E'!$K169:$K199) + Calibration!$C$11</f>
        <v>441.72402862020186</v>
      </c>
      <c r="R26" s="3">
        <f>'6E'!L199</f>
        <v>1226.3832760069015</v>
      </c>
      <c r="S26" s="3">
        <f>'6E'!M199</f>
        <v>583.47619139529706</v>
      </c>
      <c r="T26" s="3">
        <f t="shared" si="4"/>
        <v>4.4438151097526832</v>
      </c>
    </row>
    <row r="27" spans="1:20" x14ac:dyDescent="0.25">
      <c r="A27" s="3">
        <f t="shared" si="0"/>
        <v>4.5000000000000009</v>
      </c>
      <c r="B27" s="3">
        <f>AVERAGE('3E'!$J26:$J56) + Calibration!$C$11</f>
        <v>434.03110129896828</v>
      </c>
      <c r="C27" s="2">
        <f>'3E'!K56</f>
        <v>593.53609991293695</v>
      </c>
      <c r="D27" s="2">
        <f>'3E'!L56</f>
        <v>595.96382845679443</v>
      </c>
      <c r="E27" s="3">
        <f t="shared" si="1"/>
        <v>0.90333571583145456</v>
      </c>
      <c r="G27" s="3">
        <f>AVERAGE('4E'!$J26:$J56) + Calibration!$C$11</f>
        <v>389.91978655278376</v>
      </c>
      <c r="H27" s="3">
        <f>'4E'!K56</f>
        <v>738.39548388127344</v>
      </c>
      <c r="I27" s="3">
        <f>'4E'!L56</f>
        <v>582.1116197796739</v>
      </c>
      <c r="J27" s="3">
        <f t="shared" si="2"/>
        <v>1.9735465736590947</v>
      </c>
      <c r="L27" s="3">
        <f>AVERAGE('5E'!$J26:$J56) + Calibration!$C$11</f>
        <v>391.74887432785624</v>
      </c>
      <c r="M27" s="3">
        <f>'5E'!K56</f>
        <v>1342.0771201776417</v>
      </c>
      <c r="N27" s="3">
        <f>'5E'!L56</f>
        <v>597.9899551690778</v>
      </c>
      <c r="O27" s="3">
        <f t="shared" si="3"/>
        <v>5.3820598332294916</v>
      </c>
      <c r="Q27" s="3">
        <f>AVERAGE('6E'!$K170:$K200) + Calibration!$C$11</f>
        <v>442.84379672128557</v>
      </c>
      <c r="R27" s="3">
        <f>'6E'!L200</f>
        <v>1539.4182374920258</v>
      </c>
      <c r="S27" s="3">
        <f>'6E'!M200</f>
        <v>589.47191746109809</v>
      </c>
      <c r="T27" s="3">
        <f t="shared" si="4"/>
        <v>6.2103060469815512</v>
      </c>
    </row>
    <row r="28" spans="1:20" x14ac:dyDescent="0.25">
      <c r="A28" s="3">
        <f t="shared" si="0"/>
        <v>4.5833333333333339</v>
      </c>
      <c r="B28" s="3">
        <f>AVERAGE('3E'!$J27:$J57) + Calibration!$C$11</f>
        <v>435.85022751605737</v>
      </c>
      <c r="C28" s="2">
        <f>'3E'!K57</f>
        <v>591.55946915820709</v>
      </c>
      <c r="D28" s="2">
        <f>'3E'!L57</f>
        <v>598.4034240032571</v>
      </c>
      <c r="E28" s="3">
        <f t="shared" si="1"/>
        <v>0.88183894224407167</v>
      </c>
      <c r="G28" s="3">
        <f>AVERAGE('4E'!$J27:$J57) + Calibration!$C$11</f>
        <v>389.90783092982923</v>
      </c>
      <c r="H28" s="3">
        <f>'4E'!K57</f>
        <v>754.08757979295012</v>
      </c>
      <c r="I28" s="3">
        <f>'4E'!L57</f>
        <v>584.34453259626923</v>
      </c>
      <c r="J28" s="3">
        <f t="shared" si="2"/>
        <v>2.0624844173490153</v>
      </c>
      <c r="L28" s="3">
        <f>AVERAGE('5E'!$J27:$J57) + Calibration!$C$11</f>
        <v>391.56556739487019</v>
      </c>
      <c r="M28" s="3">
        <f>'5E'!K57</f>
        <v>888.70074177548588</v>
      </c>
      <c r="N28" s="3">
        <f>'5E'!L57</f>
        <v>595.30221960542292</v>
      </c>
      <c r="O28" s="3">
        <f t="shared" si="3"/>
        <v>2.8154600953977891</v>
      </c>
      <c r="Q28" s="3">
        <f>AVERAGE('6E'!$K171:$K201) + Calibration!$C$11</f>
        <v>443.76830226642875</v>
      </c>
      <c r="R28" s="3">
        <f>'6E'!L201</f>
        <v>1425.2572646263752</v>
      </c>
      <c r="S28" s="3">
        <f>'6E'!M201</f>
        <v>591.95287519039653</v>
      </c>
      <c r="T28" s="3">
        <f t="shared" si="4"/>
        <v>5.5585344791598805</v>
      </c>
    </row>
    <row r="29" spans="1:20" x14ac:dyDescent="0.25">
      <c r="A29" s="3">
        <f t="shared" si="0"/>
        <v>4.666666666666667</v>
      </c>
      <c r="B29" s="3">
        <f>AVERAGE('3E'!$J28:$J58) + Calibration!$C$11</f>
        <v>438.06784773276951</v>
      </c>
      <c r="C29" s="2">
        <f>'3E'!K58</f>
        <v>570.6635689991632</v>
      </c>
      <c r="D29" s="2">
        <f>'3E'!L58</f>
        <v>598.4034240032571</v>
      </c>
      <c r="E29" s="3">
        <f t="shared" si="1"/>
        <v>0.7509385400281503</v>
      </c>
      <c r="G29" s="3">
        <f>AVERAGE('4E'!$J28:$J58) + Calibration!$C$11</f>
        <v>389.68068843948487</v>
      </c>
      <c r="H29" s="3">
        <f>'4E'!K58</f>
        <v>736.41885312654369</v>
      </c>
      <c r="I29" s="3">
        <f>'4E'!L58</f>
        <v>583.88966022947636</v>
      </c>
      <c r="J29" s="3">
        <f t="shared" si="2"/>
        <v>1.9637062846019091</v>
      </c>
      <c r="L29" s="3">
        <f>AVERAGE('5E'!$J28:$J58) + Calibration!$C$11</f>
        <v>391.88834789520206</v>
      </c>
      <c r="M29" s="3">
        <f>'5E'!K58</f>
        <v>815.28266381970889</v>
      </c>
      <c r="N29" s="3">
        <f>'5E'!L58</f>
        <v>594.39252035659274</v>
      </c>
      <c r="O29" s="3">
        <f t="shared" si="3"/>
        <v>2.3978383798508669</v>
      </c>
      <c r="Q29" s="3">
        <f>AVERAGE('6E'!$K172:$K202) + Calibration!$C$11</f>
        <v>444.79043968728354</v>
      </c>
      <c r="R29" s="3">
        <f>'6E'!L202</f>
        <v>1210.6911316877433</v>
      </c>
      <c r="S29" s="3">
        <f>'6E'!M202</f>
        <v>589.92674434313528</v>
      </c>
      <c r="T29" s="3">
        <f t="shared" si="4"/>
        <v>4.3375784826561015</v>
      </c>
    </row>
    <row r="30" spans="1:20" x14ac:dyDescent="0.25">
      <c r="A30" s="3">
        <f t="shared" si="0"/>
        <v>4.75</v>
      </c>
      <c r="B30" s="3">
        <f>AVERAGE('3E'!$J29:$J59) + Calibration!$C$11</f>
        <v>440.39106970917055</v>
      </c>
      <c r="C30" s="2">
        <f>'3E'!K59</f>
        <v>590.91402800534865</v>
      </c>
      <c r="D30" s="2">
        <f>'3E'!L59</f>
        <v>600.22282250091757</v>
      </c>
      <c r="E30" s="3">
        <f t="shared" si="1"/>
        <v>0.85246710424809469</v>
      </c>
      <c r="G30" s="3">
        <f>AVERAGE('4E'!$J29:$J59) + Calibration!$C$11</f>
        <v>389.35790813840009</v>
      </c>
      <c r="H30" s="3">
        <f>'4E'!K59</f>
        <v>677.40203315025133</v>
      </c>
      <c r="I30" s="3">
        <f>'4E'!L59</f>
        <v>583.22810099783828</v>
      </c>
      <c r="J30" s="3">
        <f t="shared" si="2"/>
        <v>1.6313002609301206</v>
      </c>
      <c r="L30" s="3">
        <f>AVERAGE('5E'!$J29:$J59) + Calibration!$C$11</f>
        <v>392.08161758165409</v>
      </c>
      <c r="M30" s="3">
        <f>'5E'!K59</f>
        <v>1275.3957621478462</v>
      </c>
      <c r="N30" s="3">
        <f>'5E'!L59</f>
        <v>595.30221960542292</v>
      </c>
      <c r="O30" s="3">
        <f t="shared" si="3"/>
        <v>5.0025342278889013</v>
      </c>
      <c r="Q30" s="3">
        <f>AVERAGE('6E'!$K173:$K203) + Calibration!$C$11</f>
        <v>445.99588404112416</v>
      </c>
      <c r="R30" s="3">
        <f>'6E'!L203</f>
        <v>1208.7145009330136</v>
      </c>
      <c r="S30" s="3">
        <f>'6E'!M203</f>
        <v>588.60352664039237</v>
      </c>
      <c r="T30" s="3">
        <f t="shared" si="4"/>
        <v>4.3195572161064142</v>
      </c>
    </row>
    <row r="31" spans="1:20" x14ac:dyDescent="0.25">
      <c r="A31" s="3">
        <f t="shared" si="0"/>
        <v>4.833333333333333</v>
      </c>
      <c r="B31" s="3">
        <f>AVERAGE('3E'!$J30:$J60) + Calibration!$C$11</f>
        <v>442.0049706168532</v>
      </c>
      <c r="C31" s="2">
        <f>'3E'!K60</f>
        <v>579.13489034093368</v>
      </c>
      <c r="D31" s="2">
        <f>'3E'!L60</f>
        <v>600.22282250091757</v>
      </c>
      <c r="E31" s="3">
        <f t="shared" si="1"/>
        <v>0.77661738047257556</v>
      </c>
      <c r="G31" s="3">
        <f>AVERAGE('4E'!$J30:$J60) + Calibration!$C$11</f>
        <v>389.45553981486449</v>
      </c>
      <c r="H31" s="3">
        <f>'4E'!K60</f>
        <v>769.09389095000256</v>
      </c>
      <c r="I31" s="3">
        <f>'4E'!L60</f>
        <v>583.47619139529706</v>
      </c>
      <c r="J31" s="3">
        <f t="shared" si="2"/>
        <v>2.1500321912149776</v>
      </c>
      <c r="L31" s="3">
        <f>AVERAGE('5E'!$J30:$J60) + Calibration!$C$11</f>
        <v>392.27488726810611</v>
      </c>
      <c r="M31" s="3">
        <f>'5E'!K60</f>
        <v>975.63246199650405</v>
      </c>
      <c r="N31" s="3">
        <f>'5E'!L60</f>
        <v>596.41865120385387</v>
      </c>
      <c r="O31" s="3">
        <f t="shared" si="3"/>
        <v>3.3037693923833515</v>
      </c>
      <c r="Q31" s="3">
        <f>AVERAGE('6E'!$K174:$K204) + Calibration!$C$11</f>
        <v>446.92039078174997</v>
      </c>
      <c r="R31" s="3">
        <f>'6E'!L204</f>
        <v>1103.3071739423588</v>
      </c>
      <c r="S31" s="3">
        <f>'6E'!M204</f>
        <v>585.91584069647092</v>
      </c>
      <c r="T31" s="3">
        <f t="shared" si="4"/>
        <v>3.7173607710170384</v>
      </c>
    </row>
    <row r="32" spans="1:20" x14ac:dyDescent="0.25">
      <c r="A32" s="3">
        <f t="shared" si="0"/>
        <v>4.9166666666666661</v>
      </c>
      <c r="B32" s="3">
        <f>AVERAGE('3E'!$J31:$J61) + Calibration!$C$11</f>
        <v>443.58699258636756</v>
      </c>
      <c r="C32" s="2">
        <f>'3E'!K61</f>
        <v>579.13489034093368</v>
      </c>
      <c r="D32" s="2">
        <f>'3E'!L61</f>
        <v>600.22282250091757</v>
      </c>
      <c r="E32" s="3">
        <f t="shared" si="1"/>
        <v>0.76765780578394138</v>
      </c>
      <c r="G32" s="3">
        <f>AVERAGE('4E'!$J31:$J61) + Calibration!$C$11</f>
        <v>389.67072668225444</v>
      </c>
      <c r="H32" s="3">
        <f>'4E'!K61</f>
        <v>722.25966885952437</v>
      </c>
      <c r="I32" s="3">
        <f>'4E'!L61</f>
        <v>583.22810099783828</v>
      </c>
      <c r="J32" s="3">
        <f t="shared" si="2"/>
        <v>1.8835740119119964</v>
      </c>
      <c r="L32" s="3">
        <f>AVERAGE('5E'!$J31:$J61) + Calibration!$C$11</f>
        <v>392.58571214548346</v>
      </c>
      <c r="M32" s="3">
        <f>'5E'!K61</f>
        <v>893.50113017497858</v>
      </c>
      <c r="N32" s="3">
        <f>'5E'!L61</f>
        <v>594.84734723862994</v>
      </c>
      <c r="O32" s="3">
        <f t="shared" si="3"/>
        <v>2.8368690113079564</v>
      </c>
      <c r="Q32" s="3">
        <f>AVERAGE('6E'!$K175:$K205) + Calibration!$C$11</f>
        <v>447.78313151929223</v>
      </c>
      <c r="R32" s="3">
        <f>'6E'!L205</f>
        <v>937.95530566285277</v>
      </c>
      <c r="S32" s="3">
        <f>'6E'!M205</f>
        <v>588.81031274470445</v>
      </c>
      <c r="T32" s="3">
        <f t="shared" si="4"/>
        <v>2.7760260534672438</v>
      </c>
    </row>
    <row r="33" spans="1:20" x14ac:dyDescent="0.25">
      <c r="A33" s="3">
        <f t="shared" si="0"/>
        <v>4.9999999999999991</v>
      </c>
      <c r="B33" s="3">
        <f>AVERAGE('3E'!$J32:$J62) + Calibration!$C$11</f>
        <v>445.5356296173365</v>
      </c>
      <c r="C33" s="2">
        <f>'3E'!K62</f>
        <v>592.89065472612174</v>
      </c>
      <c r="D33" s="2">
        <f>'3E'!L62</f>
        <v>602.4557353175129</v>
      </c>
      <c r="E33" s="3">
        <f t="shared" si="1"/>
        <v>0.83452592862095587</v>
      </c>
      <c r="G33" s="3">
        <f>AVERAGE('4E'!$J32:$J62) + Calibration!$C$11</f>
        <v>389.51929868743667</v>
      </c>
      <c r="H33" s="3">
        <f>'4E'!K62</f>
        <v>711.60998665232455</v>
      </c>
      <c r="I33" s="3">
        <f>'4E'!L62</f>
        <v>583.88966022947636</v>
      </c>
      <c r="J33" s="3">
        <f t="shared" si="2"/>
        <v>1.8241185210726503</v>
      </c>
      <c r="L33" s="3">
        <f>AVERAGE('5E'!$J32:$J62) + Calibration!$C$11</f>
        <v>392.8766135084</v>
      </c>
      <c r="M33" s="3">
        <f>'5E'!K62</f>
        <v>832.06391999431628</v>
      </c>
      <c r="N33" s="3">
        <f>'5E'!L62</f>
        <v>588.81031274470445</v>
      </c>
      <c r="O33" s="3">
        <f t="shared" si="3"/>
        <v>2.4872799180965579</v>
      </c>
      <c r="Q33" s="3">
        <f>AVERAGE('6E'!$K176:$K206) + Calibration!$C$11</f>
        <v>448.48248983454471</v>
      </c>
      <c r="R33" s="3">
        <f>'6E'!L206</f>
        <v>981.07829558281196</v>
      </c>
      <c r="S33" s="3">
        <f>'6E'!M206</f>
        <v>589.92674434313528</v>
      </c>
      <c r="T33" s="3">
        <f t="shared" si="4"/>
        <v>3.0162867472186403</v>
      </c>
    </row>
    <row r="34" spans="1:20" x14ac:dyDescent="0.25">
      <c r="A34" s="3">
        <f t="shared" si="0"/>
        <v>5.0833333333333321</v>
      </c>
      <c r="B34" s="3">
        <f>AVERAGE('3E'!$J33:$J63) + Calibration!$C$11</f>
        <v>446.98814097221799</v>
      </c>
      <c r="C34" s="2">
        <f>'3E'!K63</f>
        <v>590.26858281853367</v>
      </c>
      <c r="D34" s="2">
        <f>'3E'!L63</f>
        <v>602.00086295072003</v>
      </c>
      <c r="E34" s="3">
        <f t="shared" si="1"/>
        <v>0.81145005877297816</v>
      </c>
      <c r="G34" s="3">
        <f>AVERAGE('4E'!$J33:$J63) + Calibration!$C$11</f>
        <v>389.31606744300132</v>
      </c>
      <c r="H34" s="3">
        <f>'4E'!K63</f>
        <v>675.42540239552159</v>
      </c>
      <c r="I34" s="3">
        <f>'4E'!L63</f>
        <v>581.90488743007313</v>
      </c>
      <c r="J34" s="3">
        <f t="shared" si="2"/>
        <v>1.6203428302638929</v>
      </c>
      <c r="L34" s="3">
        <f>AVERAGE('5E'!$J33:$J63) + Calibration!$C$11</f>
        <v>393.10176312925574</v>
      </c>
      <c r="M34" s="3">
        <f>'5E'!K63</f>
        <v>1024.6450449524116</v>
      </c>
      <c r="N34" s="3">
        <f>'5E'!L63</f>
        <v>589.47191746109809</v>
      </c>
      <c r="O34" s="3">
        <f t="shared" si="3"/>
        <v>3.5766628476952653</v>
      </c>
      <c r="Q34" s="3">
        <f>AVERAGE('6E'!$K177:$K207) + Calibration!$C$11</f>
        <v>449.14000526268029</v>
      </c>
      <c r="R34" s="3">
        <f>'6E'!L207</f>
        <v>940.77906330761573</v>
      </c>
      <c r="S34" s="3">
        <f>'6E'!M207</f>
        <v>589.05840314216312</v>
      </c>
      <c r="T34" s="3">
        <f t="shared" si="4"/>
        <v>2.7843335587530005</v>
      </c>
    </row>
    <row r="35" spans="1:20" x14ac:dyDescent="0.25">
      <c r="A35" s="3">
        <f t="shared" si="0"/>
        <v>5.1666666666666652</v>
      </c>
      <c r="B35" s="3">
        <f>AVERAGE('3E'!$J34:$J64) + Calibration!$C$11</f>
        <v>447.60182183923092</v>
      </c>
      <c r="C35" s="2">
        <f>'3E'!K64</f>
        <v>575.22192805971531</v>
      </c>
      <c r="D35" s="2">
        <f>'3E'!L64</f>
        <v>600.88442721731121</v>
      </c>
      <c r="E35" s="3">
        <f t="shared" si="1"/>
        <v>0.72275979441983162</v>
      </c>
      <c r="G35" s="3">
        <f>AVERAGE('4E'!$J34:$J64) + Calibration!$C$11</f>
        <v>389.19651958183442</v>
      </c>
      <c r="H35" s="3">
        <f>'4E'!K64</f>
        <v>815.96850504972815</v>
      </c>
      <c r="I35" s="3">
        <f>'4E'!L64</f>
        <v>583.68292787987559</v>
      </c>
      <c r="J35" s="3">
        <f t="shared" si="2"/>
        <v>2.4169673699222183</v>
      </c>
      <c r="L35" s="3">
        <f>AVERAGE('5E'!$J34:$J64) + Calibration!$C$11</f>
        <v>393.17747782402938</v>
      </c>
      <c r="M35" s="3">
        <f>'5E'!K64</f>
        <v>1414.3655974537592</v>
      </c>
      <c r="N35" s="3">
        <f>'5E'!L64</f>
        <v>590.58834905952915</v>
      </c>
      <c r="O35" s="3">
        <f t="shared" si="3"/>
        <v>5.783365468544714</v>
      </c>
      <c r="Q35" s="3">
        <f>AVERAGE('6E'!$K178:$K208) + Calibration!$C$11</f>
        <v>449.05432920917031</v>
      </c>
      <c r="R35" s="3">
        <f>'6E'!L208</f>
        <v>915.08277474907891</v>
      </c>
      <c r="S35" s="3">
        <f>'6E'!M208</f>
        <v>589.72000785855687</v>
      </c>
      <c r="T35" s="3">
        <f t="shared" si="4"/>
        <v>2.6392912015783434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448.39681796522382</v>
      </c>
      <c r="C36" s="2">
        <f>'3E'!K65</f>
        <v>575.66563910187415</v>
      </c>
      <c r="D36" s="2">
        <f>'3E'!L65</f>
        <v>600.42960447025177</v>
      </c>
      <c r="E36" s="3">
        <f t="shared" si="1"/>
        <v>0.72077033725282369</v>
      </c>
      <c r="G36" s="3">
        <f>AVERAGE('4E'!$J35:$J65) + Calibration!$C$11</f>
        <v>389.2602786536537</v>
      </c>
      <c r="H36" s="3">
        <f>'4E'!K65</f>
        <v>724.43798535142912</v>
      </c>
      <c r="I36" s="3">
        <f>'4E'!L65</f>
        <v>583.02131902850408</v>
      </c>
      <c r="J36" s="3">
        <f t="shared" si="2"/>
        <v>1.8982351414789107</v>
      </c>
      <c r="L36" s="3">
        <f>AVERAGE('5E'!$J35:$J65) + Calibration!$C$11</f>
        <v>392.8865762618658</v>
      </c>
      <c r="M36" s="3">
        <f>'5E'!K65</f>
        <v>1576.893712122459</v>
      </c>
      <c r="N36" s="3">
        <f>'5E'!L65</f>
        <v>589.47191746109809</v>
      </c>
      <c r="O36" s="3">
        <f t="shared" si="3"/>
        <v>6.7054696900797488</v>
      </c>
      <c r="Q36" s="3">
        <f>AVERAGE('6E'!$K179:$K209) + Calibration!$C$11</f>
        <v>448.65583540879436</v>
      </c>
      <c r="R36" s="3">
        <f>'6E'!L209</f>
        <v>952.11448589591521</v>
      </c>
      <c r="S36" s="3">
        <f>'6E'!M209</f>
        <v>592.82121639136881</v>
      </c>
      <c r="T36" s="3">
        <f t="shared" si="4"/>
        <v>2.8512722759867972</v>
      </c>
    </row>
    <row r="37" spans="1:20" x14ac:dyDescent="0.25">
      <c r="A37" s="3">
        <f t="shared" si="5"/>
        <v>5.3333333333333313</v>
      </c>
      <c r="B37" s="3">
        <f>AVERAGE('3E'!$J36:$J66) + Calibration!$C$11</f>
        <v>448.68771833190482</v>
      </c>
      <c r="C37" s="2">
        <f>'3E'!K66</f>
        <v>597.89277727027093</v>
      </c>
      <c r="D37" s="2">
        <f>'3E'!L66</f>
        <v>598.85830050502784</v>
      </c>
      <c r="E37" s="3">
        <f t="shared" si="1"/>
        <v>0.84500335345578159</v>
      </c>
      <c r="G37" s="3">
        <f>AVERAGE('4E'!$J36:$J66) + Calibration!$C$11</f>
        <v>388.99129447167502</v>
      </c>
      <c r="H37" s="3">
        <f>'4E'!K66</f>
        <v>670.42333229281053</v>
      </c>
      <c r="I37" s="3">
        <f>'4E'!L66</f>
        <v>581.24327857870162</v>
      </c>
      <c r="J37" s="3">
        <f t="shared" si="2"/>
        <v>1.5938535691808495</v>
      </c>
      <c r="L37" s="3">
        <f>AVERAGE('5E'!$J36:$J66) + Calibration!$C$11</f>
        <v>392.93041082298856</v>
      </c>
      <c r="M37" s="3">
        <f>'5E'!K66</f>
        <v>1184.5510796456097</v>
      </c>
      <c r="N37" s="3">
        <f>'5E'!L66</f>
        <v>587.94197154373217</v>
      </c>
      <c r="O37" s="3">
        <f t="shared" si="3"/>
        <v>4.4832402103493223</v>
      </c>
      <c r="Q37" s="3">
        <f>AVERAGE('6E'!$K180:$K210) + Calibration!$C$11</f>
        <v>447.52610455424474</v>
      </c>
      <c r="R37" s="3">
        <f>'6E'!L210</f>
        <v>909.83862689994589</v>
      </c>
      <c r="S37" s="3">
        <f>'6E'!M210</f>
        <v>593.27608875816168</v>
      </c>
      <c r="T37" s="3">
        <f t="shared" si="4"/>
        <v>2.6182465561579327</v>
      </c>
    </row>
    <row r="38" spans="1:20" x14ac:dyDescent="0.25">
      <c r="A38" s="3">
        <f t="shared" si="5"/>
        <v>5.4166666666666643</v>
      </c>
      <c r="B38" s="3">
        <f>AVERAGE('3E'!$J37:$J67) + Calibration!$C$11</f>
        <v>449.31136055765404</v>
      </c>
      <c r="C38" s="2">
        <f>'3E'!K67</f>
        <v>609.87359663790414</v>
      </c>
      <c r="D38" s="2">
        <f>'3E'!L67</f>
        <v>597.9899551690778</v>
      </c>
      <c r="E38" s="3">
        <f t="shared" si="1"/>
        <v>0.90932324206389914</v>
      </c>
      <c r="G38" s="3">
        <f>AVERAGE('4E'!$J37:$J67) + Calibration!$C$11</f>
        <v>388.65855241335981</v>
      </c>
      <c r="H38" s="3">
        <f>'4E'!K67</f>
        <v>667.80125635126558</v>
      </c>
      <c r="I38" s="3">
        <f>'4E'!L67</f>
        <v>580.78845583164207</v>
      </c>
      <c r="J38" s="3">
        <f t="shared" si="2"/>
        <v>1.5808882258991035</v>
      </c>
      <c r="L38" s="3">
        <f>AVERAGE('5E'!$J37:$J67) + Calibration!$C$11</f>
        <v>393.19939500496724</v>
      </c>
      <c r="M38" s="3">
        <f>'5E'!K67</f>
        <v>949.04874731969267</v>
      </c>
      <c r="N38" s="3">
        <f>'5E'!L67</f>
        <v>587.94197154373217</v>
      </c>
      <c r="O38" s="3">
        <f t="shared" si="3"/>
        <v>3.1479801694672389</v>
      </c>
      <c r="Q38" s="3">
        <f>AVERAGE('6E'!$K181:$K211) + Calibration!$C$11</f>
        <v>446.15926945212033</v>
      </c>
      <c r="R38" s="3">
        <f>'6E'!L211</f>
        <v>798.29972594188337</v>
      </c>
      <c r="S38" s="3">
        <f>'6E'!M211</f>
        <v>591.49804830835933</v>
      </c>
      <c r="T38" s="3">
        <f t="shared" si="4"/>
        <v>1.9943014582650047</v>
      </c>
    </row>
    <row r="39" spans="1:20" x14ac:dyDescent="0.25">
      <c r="A39" s="3">
        <f t="shared" si="5"/>
        <v>5.4999999999999973</v>
      </c>
      <c r="B39" s="3">
        <f>AVERAGE('3E'!$J38:$J68) + Calibration!$C$11</f>
        <v>449.51459180208934</v>
      </c>
      <c r="C39" s="2">
        <f>'3E'!K68</f>
        <v>629.23662549185838</v>
      </c>
      <c r="D39" s="2">
        <f>'3E'!L68</f>
        <v>598.85830050502784</v>
      </c>
      <c r="E39" s="3">
        <f t="shared" si="1"/>
        <v>1.0178322520584289</v>
      </c>
      <c r="G39" s="3">
        <f>AVERAGE('4E'!$J38:$J68) + Calibration!$C$11</f>
        <v>388.6585524133597</v>
      </c>
      <c r="H39" s="3">
        <f>'4E'!K68</f>
        <v>694.62704877449892</v>
      </c>
      <c r="I39" s="3">
        <f>'4E'!L68</f>
        <v>582.56649214646677</v>
      </c>
      <c r="J39" s="3">
        <f t="shared" si="2"/>
        <v>1.7328125957430554</v>
      </c>
      <c r="L39" s="3">
        <f>AVERAGE('5E'!$J38:$J68) + Calibration!$C$11</f>
        <v>393.10176432473821</v>
      </c>
      <c r="M39" s="3">
        <f>'5E'!K68</f>
        <v>1022.0229690108667</v>
      </c>
      <c r="N39" s="3">
        <f>'5E'!L68</f>
        <v>588.14870389333294</v>
      </c>
      <c r="O39" s="3">
        <f t="shared" si="3"/>
        <v>3.5618130564779102</v>
      </c>
      <c r="Q39" s="3">
        <f>AVERAGE('6E'!$K182:$K212) + Calibration!$C$11</f>
        <v>444.55533010242112</v>
      </c>
      <c r="R39" s="3">
        <f>'6E'!L212</f>
        <v>866.71563697998647</v>
      </c>
      <c r="S39" s="3">
        <f>'6E'!M212</f>
        <v>591.29126633902513</v>
      </c>
      <c r="T39" s="3">
        <f t="shared" si="4"/>
        <v>2.3908497308715377</v>
      </c>
    </row>
    <row r="40" spans="1:20" x14ac:dyDescent="0.25">
      <c r="A40" s="3">
        <f t="shared" si="5"/>
        <v>5.5833333333333304</v>
      </c>
      <c r="B40" s="3">
        <f>AVERAGE('3E'!$J39:$J69) + Calibration!$C$11</f>
        <v>449.81744759247761</v>
      </c>
      <c r="C40" s="2">
        <f>'3E'!K69</f>
        <v>567.39605190475993</v>
      </c>
      <c r="D40" s="2">
        <f>'3E'!L69</f>
        <v>602.66246766711367</v>
      </c>
      <c r="E40" s="3">
        <f t="shared" si="1"/>
        <v>0.66589106056766101</v>
      </c>
      <c r="G40" s="3">
        <f>AVERAGE('4E'!$J39:$J69) + Calibration!$C$11</f>
        <v>388.51908004149652</v>
      </c>
      <c r="H40" s="3">
        <f>'4E'!K69</f>
        <v>690.67378726503932</v>
      </c>
      <c r="I40" s="3">
        <f>'4E'!L69</f>
        <v>586.82548619058991</v>
      </c>
      <c r="J40" s="3">
        <f t="shared" si="2"/>
        <v>1.7112136993412019</v>
      </c>
      <c r="L40" s="3">
        <f>AVERAGE('5E'!$J39:$J69) + Calibration!$C$11</f>
        <v>392.99417089104332</v>
      </c>
      <c r="M40" s="3">
        <f>'5E'!K69</f>
        <v>1624.1717380361019</v>
      </c>
      <c r="N40" s="3">
        <f>'5E'!L69</f>
        <v>587.94197154373217</v>
      </c>
      <c r="O40" s="3">
        <f t="shared" si="3"/>
        <v>6.9726132635144396</v>
      </c>
      <c r="Q40" s="3">
        <f>AVERAGE('6E'!$K183:$K213) + Calibration!$C$11</f>
        <v>442.94142919473848</v>
      </c>
      <c r="R40" s="3">
        <f>'6E'!L213</f>
        <v>904.19111161041963</v>
      </c>
      <c r="S40" s="3">
        <f>'6E'!M213</f>
        <v>589.47191746109809</v>
      </c>
      <c r="T40" s="3">
        <f t="shared" si="4"/>
        <v>2.6122273011042241</v>
      </c>
    </row>
    <row r="41" spans="1:20" x14ac:dyDescent="0.25">
      <c r="A41" s="3">
        <f t="shared" si="5"/>
        <v>5.6666666666666634</v>
      </c>
      <c r="B41" s="3">
        <f>AVERAGE('3E'!$J40:$J70) + Calibration!$C$11</f>
        <v>450.3235348265485</v>
      </c>
      <c r="C41" s="2">
        <f>'3E'!K70</f>
        <v>542.10312675265936</v>
      </c>
      <c r="D41" s="2">
        <f>'3E'!L70</f>
        <v>602.4557353175129</v>
      </c>
      <c r="E41" s="3">
        <f t="shared" si="1"/>
        <v>0.51978172528589006</v>
      </c>
      <c r="G41" s="3">
        <f>AVERAGE('4E'!$J40:$J70) + Calibration!$C$11</f>
        <v>388.69242521725215</v>
      </c>
      <c r="H41" s="3">
        <f>'4E'!K70</f>
        <v>705.51871191315809</v>
      </c>
      <c r="I41" s="3">
        <f>'4E'!L70</f>
        <v>587.94197154373217</v>
      </c>
      <c r="J41" s="3">
        <f t="shared" si="2"/>
        <v>1.7943042724280103</v>
      </c>
      <c r="L41" s="3">
        <f>AVERAGE('5E'!$J40:$J70) + Calibration!$C$11</f>
        <v>392.97225351085837</v>
      </c>
      <c r="M41" s="3">
        <f>'5E'!K70</f>
        <v>1695.2096282007874</v>
      </c>
      <c r="N41" s="3">
        <f>'5E'!L70</f>
        <v>588.81031274470445</v>
      </c>
      <c r="O41" s="3">
        <f t="shared" si="3"/>
        <v>7.3750511975803468</v>
      </c>
      <c r="Q41" s="3">
        <f>AVERAGE('6E'!$K184:$K214) + Calibration!$C$11</f>
        <v>440.62817136653302</v>
      </c>
      <c r="R41" s="3">
        <f>'6E'!L214</f>
        <v>849.04695468710463</v>
      </c>
      <c r="S41" s="3">
        <f>'6E'!M214</f>
        <v>591.49804830835933</v>
      </c>
      <c r="T41" s="3">
        <f t="shared" si="4"/>
        <v>2.3130264079234339</v>
      </c>
    </row>
    <row r="42" spans="1:20" x14ac:dyDescent="0.25">
      <c r="A42" s="3">
        <f t="shared" si="5"/>
        <v>5.7499999999999964</v>
      </c>
      <c r="B42" s="3">
        <f>AVERAGE('3E'!$J41:$J71) + Calibration!$C$11</f>
        <v>450.58255625506109</v>
      </c>
      <c r="C42" s="2">
        <f>'3E'!K71</f>
        <v>537.74645342928204</v>
      </c>
      <c r="D42" s="2">
        <f>'3E'!L71</f>
        <v>602.4557353175129</v>
      </c>
      <c r="E42" s="3">
        <f t="shared" si="1"/>
        <v>0.49364134122903069</v>
      </c>
      <c r="G42" s="3">
        <f>AVERAGE('4E'!$J41:$J71) + Calibration!$C$11</f>
        <v>388.33577191302788</v>
      </c>
      <c r="H42" s="3">
        <f>'4E'!K71</f>
        <v>704.42955568418427</v>
      </c>
      <c r="I42" s="3">
        <f>'4E'!L71</f>
        <v>587.48709504196142</v>
      </c>
      <c r="J42" s="3">
        <f t="shared" si="2"/>
        <v>1.7901558378358211</v>
      </c>
      <c r="L42" s="3">
        <f>AVERAGE('5E'!$J41:$J71) + Calibration!$C$11</f>
        <v>392.73514926328363</v>
      </c>
      <c r="M42" s="3">
        <f>'5E'!K71</f>
        <v>921.81949467506035</v>
      </c>
      <c r="N42" s="3">
        <f>'5E'!L71</f>
        <v>590.38156709019484</v>
      </c>
      <c r="O42" s="3">
        <f t="shared" si="3"/>
        <v>2.9964000504740804</v>
      </c>
      <c r="Q42" s="3">
        <f>AVERAGE('6E'!$K185:$K215) + Calibration!$C$11</f>
        <v>437.88453840881823</v>
      </c>
      <c r="R42" s="3">
        <f>'6E'!L215</f>
        <v>917.9065323938421</v>
      </c>
      <c r="S42" s="3">
        <f>'6E'!M215</f>
        <v>591.04317594156635</v>
      </c>
      <c r="T42" s="3">
        <f t="shared" si="4"/>
        <v>2.7185418345461763</v>
      </c>
    </row>
    <row r="43" spans="1:20" x14ac:dyDescent="0.25">
      <c r="A43" s="3">
        <f t="shared" si="5"/>
        <v>5.8333333333333295</v>
      </c>
      <c r="B43" s="3">
        <f>AVERAGE('3E'!$J42:$J72) + Calibration!$C$11</f>
        <v>450.39924932207515</v>
      </c>
      <c r="C43" s="2">
        <f>'3E'!K72</f>
        <v>543.19233138911466</v>
      </c>
      <c r="D43" s="2">
        <f>'3E'!L72</f>
        <v>604.23377576731536</v>
      </c>
      <c r="E43" s="3">
        <f t="shared" si="1"/>
        <v>0.52552149425801886</v>
      </c>
      <c r="G43" s="3">
        <f>AVERAGE('4E'!$J42:$J72) + Calibration!$C$11</f>
        <v>388.13253927386296</v>
      </c>
      <c r="H43" s="3">
        <f>'4E'!K72</f>
        <v>727.94753178477299</v>
      </c>
      <c r="I43" s="3">
        <f>'4E'!L72</f>
        <v>585.91584069647092</v>
      </c>
      <c r="J43" s="3">
        <f t="shared" si="2"/>
        <v>1.9244978036896494</v>
      </c>
      <c r="L43" s="3">
        <f>AVERAGE('5E'!$J42:$J72) + Calibration!$C$11</f>
        <v>392.61560140211674</v>
      </c>
      <c r="M43" s="3">
        <f>'5E'!K72</f>
        <v>976.72166663295934</v>
      </c>
      <c r="N43" s="3">
        <f>'5E'!L72</f>
        <v>592.40774755718951</v>
      </c>
      <c r="O43" s="3">
        <f t="shared" si="3"/>
        <v>3.30800837053259</v>
      </c>
      <c r="Q43" s="3">
        <f>AVERAGE('6E'!$K186:$K216) + Calibration!$C$11</f>
        <v>434.88387788831471</v>
      </c>
      <c r="R43" s="3">
        <f>'6E'!L216</f>
        <v>839.93014378499436</v>
      </c>
      <c r="S43" s="3">
        <f>'6E'!M216</f>
        <v>588.35543624293359</v>
      </c>
      <c r="T43" s="3">
        <f t="shared" si="4"/>
        <v>2.293926596207573</v>
      </c>
    </row>
    <row r="44" spans="1:20" x14ac:dyDescent="0.25">
      <c r="A44" s="3">
        <f t="shared" si="5"/>
        <v>5.9166666666666625</v>
      </c>
      <c r="B44" s="3">
        <f>AVERAGE('3E'!$J43:$J73) + Calibration!$C$11</f>
        <v>446.15927044835587</v>
      </c>
      <c r="C44" s="2">
        <f>'3E'!K73</f>
        <v>560.86106208947785</v>
      </c>
      <c r="D44" s="2">
        <f>'3E'!L73</f>
        <v>604.68859851437492</v>
      </c>
      <c r="E44" s="3">
        <f t="shared" si="1"/>
        <v>0.64959860794111346</v>
      </c>
      <c r="G44" s="3">
        <f>AVERAGE('4E'!$J43:$J73) + Calibration!$C$11</f>
        <v>387.9273139644564</v>
      </c>
      <c r="H44" s="3">
        <f>'4E'!K73</f>
        <v>710.7225161605254</v>
      </c>
      <c r="I44" s="3">
        <f>'4E'!L73</f>
        <v>586.82548619058991</v>
      </c>
      <c r="J44" s="3">
        <f t="shared" si="2"/>
        <v>1.8281084453563254</v>
      </c>
      <c r="L44" s="3">
        <f>AVERAGE('5E'!$J43:$J73) + Calibration!$C$11</f>
        <v>392.64748133652057</v>
      </c>
      <c r="M44" s="3">
        <f>'5E'!K73</f>
        <v>1520.4586688594704</v>
      </c>
      <c r="N44" s="3">
        <f>'5E'!L73</f>
        <v>593.06930678882748</v>
      </c>
      <c r="O44" s="3">
        <f t="shared" si="3"/>
        <v>6.3872112802522913</v>
      </c>
      <c r="Q44" s="3">
        <f>AVERAGE('6E'!$K187:$K217) + Calibration!$C$11</f>
        <v>431.8055100027961</v>
      </c>
      <c r="R44" s="3">
        <f>'6E'!L217</f>
        <v>789.38469355795394</v>
      </c>
      <c r="S44" s="3">
        <f>'6E'!M217</f>
        <v>589.05840314216312</v>
      </c>
      <c r="T44" s="3">
        <f t="shared" si="4"/>
        <v>2.0251029782770558</v>
      </c>
    </row>
    <row r="45" spans="1:20" x14ac:dyDescent="0.25">
      <c r="A45" s="3">
        <f t="shared" si="5"/>
        <v>5.9999999999999956</v>
      </c>
      <c r="B45" s="3">
        <f>AVERAGE('3E'!$J44:$J74) + Calibration!$C$11</f>
        <v>442.60868693717617</v>
      </c>
      <c r="C45" s="2">
        <f>'3E'!K74</f>
        <v>574.57648287290021</v>
      </c>
      <c r="D45" s="2">
        <f>'3E'!L74</f>
        <v>603.32407651848519</v>
      </c>
      <c r="E45" s="3">
        <f t="shared" si="1"/>
        <v>0.74738236697402571</v>
      </c>
      <c r="G45" s="3">
        <f>AVERAGE('4E'!$J44:$J74) + Calibration!$C$11</f>
        <v>387.76592421240827</v>
      </c>
      <c r="H45" s="3">
        <f>'4E'!K74</f>
        <v>662.59745613785515</v>
      </c>
      <c r="I45" s="3">
        <f>'4E'!L74</f>
        <v>584.34453259626923</v>
      </c>
      <c r="J45" s="3">
        <f t="shared" si="2"/>
        <v>1.5564724665825422</v>
      </c>
      <c r="L45" s="3">
        <f>AVERAGE('5E'!$J44:$J74) + Calibration!$C$11</f>
        <v>392.45421165006849</v>
      </c>
      <c r="M45" s="3">
        <f>'5E'!K74</f>
        <v>1572.5370831726063</v>
      </c>
      <c r="N45" s="3">
        <f>'5E'!L74</f>
        <v>591.04317594156635</v>
      </c>
      <c r="O45" s="3">
        <f t="shared" si="3"/>
        <v>6.6832451318167916</v>
      </c>
      <c r="Q45" s="3">
        <f>AVERAGE('6E'!$K188:$K218) + Calibration!$C$11</f>
        <v>428.59763150264467</v>
      </c>
      <c r="R45" s="3">
        <f>'6E'!L218</f>
        <v>855.8239738413273</v>
      </c>
      <c r="S45" s="3">
        <f>'6E'!M218</f>
        <v>593.27608875816168</v>
      </c>
      <c r="T45" s="3">
        <f t="shared" si="4"/>
        <v>2.4195405606854141</v>
      </c>
    </row>
    <row r="46" spans="1:20" x14ac:dyDescent="0.25">
      <c r="A46" s="3">
        <f t="shared" si="5"/>
        <v>6.0833333333333286</v>
      </c>
      <c r="B46" s="3">
        <f>AVERAGE('3E'!$J45:$J75) + Calibration!$C$11</f>
        <v>439.74550611829449</v>
      </c>
      <c r="C46" s="2">
        <f>'3E'!K75</f>
        <v>586.35566894479666</v>
      </c>
      <c r="D46" s="2">
        <f>'3E'!L75</f>
        <v>606.46663896417738</v>
      </c>
      <c r="E46" s="3">
        <f t="shared" si="1"/>
        <v>0.83030749842247364</v>
      </c>
      <c r="G46" s="3">
        <f>AVERAGE('4E'!$J45:$J75) + Calibration!$C$11</f>
        <v>387.80776590404253</v>
      </c>
      <c r="H46" s="3">
        <f>'4E'!K75</f>
        <v>692.65041801976918</v>
      </c>
      <c r="I46" s="3">
        <f>'4E'!L75</f>
        <v>586.82548619058991</v>
      </c>
      <c r="J46" s="3">
        <f t="shared" si="2"/>
        <v>1.7264365239824089</v>
      </c>
      <c r="L46" s="3">
        <f>AVERAGE('5E'!$J45:$J75) + Calibration!$C$11</f>
        <v>392.52992514935971</v>
      </c>
      <c r="M46" s="3">
        <f>'5E'!K75</f>
        <v>1554.9087001079658</v>
      </c>
      <c r="N46" s="3">
        <f>'5E'!L75</f>
        <v>594.39252035659274</v>
      </c>
      <c r="O46" s="3">
        <f t="shared" si="3"/>
        <v>6.5829802944656191</v>
      </c>
      <c r="Q46" s="3">
        <f>AVERAGE('6E'!$K189:$K219) + Calibration!$C$11</f>
        <v>425.73445068376304</v>
      </c>
      <c r="R46" s="3">
        <f>'6E'!L219</f>
        <v>883.25491222313451</v>
      </c>
      <c r="S46" s="3">
        <f>'6E'!M219</f>
        <v>593.9376976095333</v>
      </c>
      <c r="T46" s="3">
        <f t="shared" si="4"/>
        <v>2.5911073459989438</v>
      </c>
    </row>
    <row r="47" spans="1:20" x14ac:dyDescent="0.25">
      <c r="A47" s="3">
        <f t="shared" si="5"/>
        <v>6.1666666666666616</v>
      </c>
      <c r="B47" s="3">
        <f>AVERAGE('3E'!$J46:$J76) + Calibration!$C$11</f>
        <v>438.17543857625213</v>
      </c>
      <c r="C47" s="2">
        <f>'3E'!K76</f>
        <v>584.58071989328494</v>
      </c>
      <c r="D47" s="2">
        <f>'3E'!L76</f>
        <v>608.45146138331404</v>
      </c>
      <c r="E47" s="3">
        <f t="shared" si="1"/>
        <v>0.82914717876713129</v>
      </c>
      <c r="G47" s="3">
        <f>AVERAGE('4E'!$J46:$J76) + Calibration!$C$11</f>
        <v>388.14250202732899</v>
      </c>
      <c r="H47" s="3">
        <f>'4E'!K76</f>
        <v>665.42121378261811</v>
      </c>
      <c r="I47" s="3">
        <f>'4E'!L76</f>
        <v>587.23900464450276</v>
      </c>
      <c r="J47" s="3">
        <f t="shared" si="2"/>
        <v>1.5703317497559115</v>
      </c>
      <c r="L47" s="3">
        <f>AVERAGE('5E'!$J46:$J76) + Calibration!$C$11</f>
        <v>392.35657997360408</v>
      </c>
      <c r="M47" s="3">
        <f>'5E'!K76</f>
        <v>1550.7536600803251</v>
      </c>
      <c r="N47" s="3">
        <f>'5E'!L76</f>
        <v>592.15965715973084</v>
      </c>
      <c r="O47" s="3">
        <f t="shared" si="3"/>
        <v>6.5604304859925007</v>
      </c>
      <c r="Q47" s="3">
        <f>AVERAGE('6E'!$K190:$K220) + Calibration!$C$11</f>
        <v>423.30164379890817</v>
      </c>
      <c r="R47" s="3">
        <f>'6E'!L220</f>
        <v>855.3802143916871</v>
      </c>
      <c r="S47" s="3">
        <f>'6E'!M220</f>
        <v>594.39252035659274</v>
      </c>
      <c r="T47" s="3">
        <f t="shared" si="4"/>
        <v>2.447020521322258</v>
      </c>
    </row>
    <row r="48" spans="1:20" x14ac:dyDescent="0.25">
      <c r="A48" s="3">
        <f t="shared" si="5"/>
        <v>6.2499999999999947</v>
      </c>
      <c r="B48" s="3">
        <f>AVERAGE('3E'!$J47:$J77) + Calibration!$C$11</f>
        <v>437.28281196927725</v>
      </c>
      <c r="C48" s="2">
        <f>'3E'!K77</f>
        <v>576.55311362762995</v>
      </c>
      <c r="D48" s="2">
        <f>'3E'!L77</f>
        <v>610.02271986378219</v>
      </c>
      <c r="E48" s="3">
        <f t="shared" si="1"/>
        <v>0.78873915385616644</v>
      </c>
      <c r="G48" s="3">
        <f>AVERAGE('4E'!$J47:$J77) + Calibration!$C$11</f>
        <v>388.17438096549722</v>
      </c>
      <c r="H48" s="3">
        <f>'4E'!K77</f>
        <v>675.86916184516178</v>
      </c>
      <c r="I48" s="3">
        <f>'4E'!L77</f>
        <v>585.25423184509953</v>
      </c>
      <c r="J48" s="3">
        <f t="shared" si="2"/>
        <v>1.6293217960891277</v>
      </c>
      <c r="L48" s="3">
        <f>AVERAGE('5E'!$J47:$J77) + Calibration!$C$11</f>
        <v>392.24898653990914</v>
      </c>
      <c r="M48" s="3">
        <f>'5E'!K77</f>
        <v>1244.6974034865984</v>
      </c>
      <c r="N48" s="3">
        <f>'5E'!L77</f>
        <v>592.40774755718951</v>
      </c>
      <c r="O48" s="3">
        <f t="shared" si="3"/>
        <v>4.8277302129921518</v>
      </c>
      <c r="Q48" s="3">
        <f>AVERAGE('6E'!$K191:$K221) + Calibration!$C$11</f>
        <v>420.61180815578211</v>
      </c>
      <c r="R48" s="3">
        <f>'6E'!L221</f>
        <v>935.53491545848271</v>
      </c>
      <c r="S48" s="3">
        <f>'6E'!M221</f>
        <v>595.05412920796414</v>
      </c>
      <c r="T48" s="3">
        <f t="shared" si="4"/>
        <v>2.916199729007781</v>
      </c>
    </row>
    <row r="49" spans="1:20" x14ac:dyDescent="0.25">
      <c r="A49" s="3">
        <f t="shared" si="5"/>
        <v>6.3333333333333277</v>
      </c>
      <c r="B49" s="3">
        <f>AVERAGE('3E'!$J48:$J78) + Calibration!$C$11</f>
        <v>436.41010987299882</v>
      </c>
      <c r="C49" s="2">
        <f>'3E'!K78</f>
        <v>579.57860138309252</v>
      </c>
      <c r="D49" s="2">
        <f>'3E'!L78</f>
        <v>610.47759223057528</v>
      </c>
      <c r="E49" s="3">
        <f t="shared" si="1"/>
        <v>0.81081604267324825</v>
      </c>
      <c r="G49" s="3">
        <f>AVERAGE('4E'!$J48:$J78) + Calibration!$C$11</f>
        <v>387.99107403251116</v>
      </c>
      <c r="H49" s="3">
        <f>'4E'!K78</f>
        <v>715.96666400965853</v>
      </c>
      <c r="I49" s="3">
        <f>'4E'!L78</f>
        <v>584.34453259626923</v>
      </c>
      <c r="J49" s="3">
        <f t="shared" si="2"/>
        <v>1.857446894590951</v>
      </c>
      <c r="L49" s="3">
        <f>AVERAGE('5E'!$J48:$J78) + Calibration!$C$11</f>
        <v>392.30278385449793</v>
      </c>
      <c r="M49" s="3">
        <f>'5E'!K78</f>
        <v>1007.0166618877709</v>
      </c>
      <c r="N49" s="3">
        <f>'5E'!L78</f>
        <v>591.04317594156635</v>
      </c>
      <c r="O49" s="3">
        <f t="shared" si="3"/>
        <v>3.4813517185666822</v>
      </c>
      <c r="Q49" s="3">
        <f>AVERAGE('6E'!$K192:$K222) + Calibration!$C$11</f>
        <v>418.1371595792931</v>
      </c>
      <c r="R49" s="3">
        <f>'6E'!L222</f>
        <v>1759.2285182797905</v>
      </c>
      <c r="S49" s="3">
        <f>'6E'!M222</f>
        <v>595.30221960542292</v>
      </c>
      <c r="T49" s="3">
        <f t="shared" si="4"/>
        <v>7.5950956586572991</v>
      </c>
    </row>
    <row r="50" spans="1:20" x14ac:dyDescent="0.25">
      <c r="A50" s="3">
        <f t="shared" si="5"/>
        <v>6.4166666666666607</v>
      </c>
      <c r="B50" s="3">
        <f>AVERAGE('3E'!$J49:$J79) + Calibration!$C$11</f>
        <v>436.21684018654679</v>
      </c>
      <c r="C50" s="2">
        <f>'3E'!K79</f>
        <v>623.14535075269214</v>
      </c>
      <c r="D50" s="2">
        <f>'3E'!L79</f>
        <v>609.36116063214422</v>
      </c>
      <c r="E50" s="3">
        <f t="shared" si="1"/>
        <v>1.0586451921186917</v>
      </c>
      <c r="G50" s="3">
        <f>AVERAGE('4E'!$J49:$J79) + Calibration!$C$11</f>
        <v>387.89344215679967</v>
      </c>
      <c r="H50" s="3">
        <f>'4E'!K79</f>
        <v>689.8266603750061</v>
      </c>
      <c r="I50" s="3">
        <f>'4E'!L79</f>
        <v>587.48709504196142</v>
      </c>
      <c r="J50" s="3">
        <f t="shared" si="2"/>
        <v>1.7099593253032537</v>
      </c>
      <c r="L50" s="3">
        <f>AVERAGE('5E'!$J49:$J79) + Calibration!$C$11</f>
        <v>392.03379947327221</v>
      </c>
      <c r="M50" s="3">
        <f>'5E'!K79</f>
        <v>748.3996724941768</v>
      </c>
      <c r="N50" s="3">
        <f>'5E'!L79</f>
        <v>590.38156709019484</v>
      </c>
      <c r="O50" s="3">
        <f t="shared" si="3"/>
        <v>2.0182315526194929</v>
      </c>
      <c r="Q50" s="3">
        <f>AVERAGE('6E'!$K193:$K223) + Calibration!$C$11</f>
        <v>416.26423704385064</v>
      </c>
      <c r="R50" s="3">
        <f>'6E'!L223</f>
        <v>1891.7037114061443</v>
      </c>
      <c r="S50" s="3">
        <f>'6E'!M223</f>
        <v>592.15965715973084</v>
      </c>
      <c r="T50" s="3">
        <f t="shared" si="4"/>
        <v>8.3559586553441463</v>
      </c>
    </row>
    <row r="51" spans="1:20" x14ac:dyDescent="0.25">
      <c r="A51" s="3">
        <f t="shared" si="5"/>
        <v>6.4999999999999938</v>
      </c>
      <c r="B51" s="3">
        <f>AVERAGE('3E'!$J50:$J80) + Calibration!$C$11</f>
        <v>436.17300582467101</v>
      </c>
      <c r="C51" s="2">
        <f>'3E'!K80</f>
        <v>640.37032200341514</v>
      </c>
      <c r="D51" s="2">
        <f>'3E'!L80</f>
        <v>609.15437452783215</v>
      </c>
      <c r="E51" s="3">
        <f t="shared" si="1"/>
        <v>1.1564448160500074</v>
      </c>
      <c r="G51" s="3">
        <f>AVERAGE('4E'!$J50:$J80) + Calibration!$C$11</f>
        <v>387.65633790922487</v>
      </c>
      <c r="H51" s="3">
        <f>'4E'!K80</f>
        <v>583.08815185039339</v>
      </c>
      <c r="I51" s="3">
        <f>'4E'!L80</f>
        <v>590.38156709019484</v>
      </c>
      <c r="J51" s="3">
        <f t="shared" si="2"/>
        <v>1.1068025395871484</v>
      </c>
      <c r="L51" s="3">
        <f>AVERAGE('5E'!$J50:$J80) + Calibration!$C$11</f>
        <v>391.68910179200242</v>
      </c>
      <c r="M51" s="3">
        <f>'5E'!K80</f>
        <v>831.6202573596388</v>
      </c>
      <c r="N51" s="3">
        <f>'5E'!L80</f>
        <v>589.26513549176389</v>
      </c>
      <c r="O51" s="3">
        <f t="shared" si="3"/>
        <v>2.4914926101660551</v>
      </c>
      <c r="Q51" s="3">
        <f>AVERAGE('6E'!$K194:$K224) + Calibration!$C$11</f>
        <v>414.58458439410742</v>
      </c>
      <c r="R51" s="3">
        <f>'6E'!L224</f>
        <v>1252.5232312340725</v>
      </c>
      <c r="S51" s="3">
        <f>'6E'!M224</f>
        <v>590.38156709019484</v>
      </c>
      <c r="T51" s="3">
        <f t="shared" si="4"/>
        <v>4.7455560261026895</v>
      </c>
    </row>
    <row r="52" spans="1:20" x14ac:dyDescent="0.25">
      <c r="A52" s="3">
        <f t="shared" si="5"/>
        <v>6.5833333333333268</v>
      </c>
      <c r="B52" s="3">
        <f>AVERAGE('3E'!$J51:$J81) + Calibration!$C$11</f>
        <v>436.34635119967379</v>
      </c>
      <c r="C52" s="2">
        <f>'3E'!K81</f>
        <v>645.81615155576628</v>
      </c>
      <c r="D52" s="2">
        <f>'3E'!L81</f>
        <v>608.24467941397972</v>
      </c>
      <c r="E52" s="3">
        <f t="shared" si="1"/>
        <v>1.1863048411899211</v>
      </c>
      <c r="G52" s="3">
        <f>AVERAGE('4E'!$J51:$J81) + Calibration!$C$11</f>
        <v>387.60254059463614</v>
      </c>
      <c r="H52" s="3">
        <f>'4E'!K81</f>
        <v>672.80333048793341</v>
      </c>
      <c r="I52" s="3">
        <f>'4E'!L81</f>
        <v>591.49804830835933</v>
      </c>
      <c r="J52" s="3">
        <f t="shared" si="2"/>
        <v>1.6151974040479744</v>
      </c>
      <c r="L52" s="3">
        <f>AVERAGE('5E'!$J51:$J81) + Calibration!$C$11</f>
        <v>391.58150835830747</v>
      </c>
      <c r="M52" s="3">
        <f>'5E'!K81</f>
        <v>864.29524677561642</v>
      </c>
      <c r="N52" s="3">
        <f>'5E'!L81</f>
        <v>589.05840314216312</v>
      </c>
      <c r="O52" s="3">
        <f t="shared" si="3"/>
        <v>2.6771524841677685</v>
      </c>
      <c r="Q52" s="3">
        <f>AVERAGE('6E'!$K195:$K225) + Calibration!$C$11</f>
        <v>413.29346259202691</v>
      </c>
      <c r="R52" s="3">
        <f>'6E'!L225</f>
        <v>1086.0822551330739</v>
      </c>
      <c r="S52" s="3">
        <f>'6E'!M225</f>
        <v>590.58834905952915</v>
      </c>
      <c r="T52" s="3">
        <f t="shared" si="4"/>
        <v>3.8102514077588445</v>
      </c>
    </row>
    <row r="53" spans="1:20" x14ac:dyDescent="0.25">
      <c r="A53" s="3">
        <f t="shared" si="5"/>
        <v>6.6666666666666599</v>
      </c>
      <c r="B53" s="3">
        <f>AVERAGE('3E'!$J52:$J82) + Calibration!$C$11</f>
        <v>436.41210294173442</v>
      </c>
      <c r="C53" s="2">
        <f>'3E'!K82</f>
        <v>591.55946915820709</v>
      </c>
      <c r="D53" s="2">
        <f>'3E'!L82</f>
        <v>610.02271986378219</v>
      </c>
      <c r="E53" s="3">
        <f t="shared" si="1"/>
        <v>0.87865683419559304</v>
      </c>
      <c r="G53" s="3">
        <f>AVERAGE('4E'!$J52:$J82) + Calibration!$C$11</f>
        <v>387.53878152281686</v>
      </c>
      <c r="H53" s="3">
        <f>'4E'!K82</f>
        <v>666.26834067265145</v>
      </c>
      <c r="I53" s="3">
        <f>'4E'!L82</f>
        <v>589.47191746109809</v>
      </c>
      <c r="J53" s="3">
        <f t="shared" si="2"/>
        <v>1.5785484343808605</v>
      </c>
      <c r="L53" s="3">
        <f>AVERAGE('5E'!$J52:$J82) + Calibration!$C$11</f>
        <v>391.29060699539099</v>
      </c>
      <c r="M53" s="3">
        <f>'5E'!K82</f>
        <v>1029.4454333519045</v>
      </c>
      <c r="N53" s="3">
        <f>'5E'!L82</f>
        <v>593.52417915562046</v>
      </c>
      <c r="O53" s="3">
        <f t="shared" si="3"/>
        <v>3.6141064661755022</v>
      </c>
      <c r="Q53" s="3">
        <f>AVERAGE('6E'!$K196:$K226) + Calibration!$C$11</f>
        <v>412.0561383037824</v>
      </c>
      <c r="R53" s="3">
        <f>'6E'!L226</f>
        <v>1105.4855832152693</v>
      </c>
      <c r="S53" s="3">
        <f>'6E'!M226</f>
        <v>591.70478479293786</v>
      </c>
      <c r="T53" s="3">
        <f t="shared" si="4"/>
        <v>3.9271470451764841</v>
      </c>
    </row>
    <row r="54" spans="1:20" x14ac:dyDescent="0.25">
      <c r="A54" s="3">
        <f t="shared" si="5"/>
        <v>6.7499999999999929</v>
      </c>
      <c r="B54" s="3">
        <f>AVERAGE('3E'!$J53:$J83) + Calibration!$C$11</f>
        <v>436.9181903750524</v>
      </c>
      <c r="C54" s="2">
        <f>'3E'!K83</f>
        <v>618.58694731861533</v>
      </c>
      <c r="D54" s="2">
        <f>'3E'!L83</f>
        <v>613.37206427880858</v>
      </c>
      <c r="E54" s="3">
        <f t="shared" si="1"/>
        <v>1.0288572648120895</v>
      </c>
      <c r="G54" s="3">
        <f>AVERAGE('4E'!$J53:$J83) + Calibration!$C$11</f>
        <v>387.39930915095357</v>
      </c>
      <c r="H54" s="3">
        <f>'4E'!K83</f>
        <v>674.77995720870638</v>
      </c>
      <c r="I54" s="3">
        <f>'4E'!L83</f>
        <v>589.05840314216312</v>
      </c>
      <c r="J54" s="3">
        <f t="shared" si="2"/>
        <v>1.6275427459025278</v>
      </c>
      <c r="L54" s="3">
        <f>AVERAGE('5E'!$J53:$J83) + Calibration!$C$11</f>
        <v>391.21489230061729</v>
      </c>
      <c r="M54" s="3">
        <f>'5E'!K83</f>
        <v>1034.4476002695783</v>
      </c>
      <c r="N54" s="3">
        <f>'5E'!L83</f>
        <v>593.9376976095333</v>
      </c>
      <c r="O54" s="3">
        <f t="shared" si="3"/>
        <v>3.6428643851194038</v>
      </c>
      <c r="Q54" s="3">
        <f>AVERAGE('6E'!$K197:$K227) + Calibration!$C$11</f>
        <v>410.73313776278076</v>
      </c>
      <c r="R54" s="3">
        <f>'6E'!L227</f>
        <v>982.3691819224855</v>
      </c>
      <c r="S54" s="3">
        <f>'6E'!M227</f>
        <v>589.92674434313528</v>
      </c>
      <c r="T54" s="3">
        <f t="shared" si="4"/>
        <v>3.2373860357555331</v>
      </c>
    </row>
    <row r="55" spans="1:20" x14ac:dyDescent="0.25">
      <c r="A55" s="3">
        <f t="shared" si="5"/>
        <v>6.8333333333333259</v>
      </c>
      <c r="B55" s="3">
        <f>AVERAGE('3E'!$J54:$J84) + Calibration!$C$11</f>
        <v>437.69326199034896</v>
      </c>
      <c r="C55" s="2">
        <f>'3E'!K84</f>
        <v>601.1602943646742</v>
      </c>
      <c r="D55" s="2">
        <f>'3E'!L84</f>
        <v>611.80075617860689</v>
      </c>
      <c r="E55" s="3">
        <f t="shared" si="1"/>
        <v>0.92577417628197645</v>
      </c>
      <c r="G55" s="3">
        <f>AVERAGE('4E'!$J54:$J84) + Calibration!$C$11</f>
        <v>387.42122633189143</v>
      </c>
      <c r="H55" s="3">
        <f>'4E'!K84</f>
        <v>705.51871191315809</v>
      </c>
      <c r="I55" s="3">
        <f>'4E'!L84</f>
        <v>589.05840314216312</v>
      </c>
      <c r="J55" s="3">
        <f t="shared" si="2"/>
        <v>1.801503541197327</v>
      </c>
      <c r="L55" s="3">
        <f>AVERAGE('5E'!$J54:$J84) + Calibration!$C$11</f>
        <v>391.29060579990841</v>
      </c>
      <c r="M55" s="3">
        <f>'5E'!K84</f>
        <v>1000.2396427335483</v>
      </c>
      <c r="N55" s="3">
        <f>'5E'!L84</f>
        <v>592.82121639136881</v>
      </c>
      <c r="O55" s="3">
        <f t="shared" si="3"/>
        <v>3.4487032943377027</v>
      </c>
      <c r="Q55" s="3">
        <f>AVERAGE('6E'!$K198:$K228) + Calibration!$C$11</f>
        <v>409.31250654155014</v>
      </c>
      <c r="R55" s="3">
        <f>'6E'!L228</f>
        <v>939.24619200252607</v>
      </c>
      <c r="S55" s="3">
        <f>'6E'!M228</f>
        <v>592.40774755718951</v>
      </c>
      <c r="T55" s="3">
        <f t="shared" si="4"/>
        <v>3.0012101768525312</v>
      </c>
    </row>
    <row r="56" spans="1:20" x14ac:dyDescent="0.25">
      <c r="A56" s="3">
        <f t="shared" si="5"/>
        <v>6.916666666666659</v>
      </c>
      <c r="B56" s="3">
        <f>AVERAGE('3E'!$J55:$J85) + Calibration!$C$11</f>
        <v>437.71517937053392</v>
      </c>
      <c r="C56" s="2">
        <f>'3E'!K85</f>
        <v>584.82274923222565</v>
      </c>
      <c r="D56" s="2">
        <f>'3E'!L85</f>
        <v>611.80075617860689</v>
      </c>
      <c r="E56" s="3">
        <f t="shared" si="1"/>
        <v>0.83312449816603662</v>
      </c>
      <c r="G56" s="3">
        <f>AVERAGE('4E'!$J55:$J85) + Calibration!$C$11</f>
        <v>387.46306802352569</v>
      </c>
      <c r="H56" s="3">
        <f>'4E'!K85</f>
        <v>654.52950223647758</v>
      </c>
      <c r="I56" s="3">
        <f>'4E'!L85</f>
        <v>588.60352664039237</v>
      </c>
      <c r="J56" s="3">
        <f t="shared" si="2"/>
        <v>1.512495850416461</v>
      </c>
      <c r="L56" s="3">
        <f>AVERAGE('5E'!$J55:$J85) + Calibration!$C$11</f>
        <v>391.39819923360329</v>
      </c>
      <c r="M56" s="3">
        <f>'5E'!K85</f>
        <v>819.43770384734955</v>
      </c>
      <c r="N56" s="3">
        <f>'5E'!L85</f>
        <v>592.61447990679028</v>
      </c>
      <c r="O56" s="3">
        <f t="shared" si="3"/>
        <v>2.4241457989676918</v>
      </c>
      <c r="Q56" s="3">
        <f>AVERAGE('6E'!$K199:$K229) + Calibration!$C$11</f>
        <v>407.90183707754994</v>
      </c>
      <c r="R56" s="3">
        <f>'6E'!L229</f>
        <v>1176.4831741517135</v>
      </c>
      <c r="S56" s="3">
        <f>'6E'!M229</f>
        <v>592.61447990679028</v>
      </c>
      <c r="T56" s="3">
        <f t="shared" si="4"/>
        <v>4.3527599657292724</v>
      </c>
    </row>
    <row r="57" spans="1:20" x14ac:dyDescent="0.25">
      <c r="A57" s="3">
        <f t="shared" si="5"/>
        <v>6.999999999999992</v>
      </c>
      <c r="B57" s="3">
        <f>AVERAGE('3E'!$J56:$J86) + Calibration!$C$11</f>
        <v>437.71517937053392</v>
      </c>
      <c r="C57" s="2">
        <f>'3E'!K86</f>
        <v>573.48732664392617</v>
      </c>
      <c r="D57" s="2">
        <f>'3E'!L86</f>
        <v>611.13920108194668</v>
      </c>
      <c r="E57" s="3">
        <f t="shared" si="1"/>
        <v>0.76892781362929996</v>
      </c>
      <c r="G57" s="3">
        <f>AVERAGE('4E'!$J56:$J86) + Calibration!$C$11</f>
        <v>387.72208945203829</v>
      </c>
      <c r="H57" s="3">
        <f>'4E'!K86</f>
        <v>643.19407561422145</v>
      </c>
      <c r="I57" s="3">
        <f>'4E'!L86</f>
        <v>587.69387701129563</v>
      </c>
      <c r="J57" s="3">
        <f t="shared" si="2"/>
        <v>1.4468322090219989</v>
      </c>
      <c r="L57" s="3">
        <f>AVERAGE('5E'!$J56:$J86) + Calibration!$C$11</f>
        <v>391.40816198706926</v>
      </c>
      <c r="M57" s="3">
        <f>'5E'!K86</f>
        <v>813.10435136176102</v>
      </c>
      <c r="N57" s="3">
        <f>'5E'!L86</f>
        <v>596.41865120385387</v>
      </c>
      <c r="O57" s="3">
        <f t="shared" si="3"/>
        <v>2.388221262044032</v>
      </c>
      <c r="Q57" s="3">
        <f>AVERAGE('6E'!$K200:$K230) + Calibration!$C$11</f>
        <v>406.48120585631926</v>
      </c>
      <c r="R57" s="3">
        <f>'6E'!L230</f>
        <v>961.27160006022348</v>
      </c>
      <c r="S57" s="3">
        <f>'6E'!M230</f>
        <v>592.61447990679028</v>
      </c>
      <c r="T57" s="3">
        <f t="shared" si="4"/>
        <v>3.1419828985892946</v>
      </c>
    </row>
    <row r="58" spans="1:20" x14ac:dyDescent="0.25">
      <c r="A58" s="3">
        <f t="shared" si="5"/>
        <v>7.083333333333325</v>
      </c>
      <c r="B58" s="3">
        <f>AVERAGE('3E'!$J57:$J87) + Calibration!$C$11</f>
        <v>437.76897548964007</v>
      </c>
      <c r="C58" s="2">
        <f>'3E'!K87</f>
        <v>584.37898978258534</v>
      </c>
      <c r="D58" s="2">
        <f>'3E'!L87</f>
        <v>610.68432458017594</v>
      </c>
      <c r="E58" s="3">
        <f t="shared" si="1"/>
        <v>0.83030665722208419</v>
      </c>
      <c r="G58" s="3">
        <f>AVERAGE('4E'!$J57:$J87) + Calibration!$C$11</f>
        <v>387.68024776040403</v>
      </c>
      <c r="H58" s="3">
        <f>'4E'!K87</f>
        <v>703.09837011626951</v>
      </c>
      <c r="I58" s="3">
        <f>'4E'!L87</f>
        <v>587.94197154373217</v>
      </c>
      <c r="J58" s="3">
        <f t="shared" si="2"/>
        <v>1.7863293177045074</v>
      </c>
      <c r="L58" s="3">
        <f>AVERAGE('5E'!$J57:$J87) + Calibration!$C$11</f>
        <v>391.32049286482362</v>
      </c>
      <c r="M58" s="3">
        <f>'5E'!K87</f>
        <v>1297.8246304269426</v>
      </c>
      <c r="N58" s="3">
        <f>'5E'!L87</f>
        <v>596.41865120385387</v>
      </c>
      <c r="O58" s="3">
        <f t="shared" si="3"/>
        <v>5.13386772279586</v>
      </c>
      <c r="Q58" s="3">
        <f>AVERAGE('6E'!$K201:$K231) + Calibration!$C$11</f>
        <v>404.94301824868069</v>
      </c>
      <c r="R58" s="3">
        <f>'6E'!L231</f>
        <v>875.87274711033797</v>
      </c>
      <c r="S58" s="3">
        <f>'6E'!M231</f>
        <v>591.49804830835933</v>
      </c>
      <c r="T58" s="3">
        <f t="shared" si="4"/>
        <v>2.6670489791804108</v>
      </c>
    </row>
    <row r="59" spans="1:20" x14ac:dyDescent="0.25">
      <c r="A59" s="3">
        <f t="shared" si="5"/>
        <v>7.1666666666666581</v>
      </c>
      <c r="B59" s="3">
        <f>AVERAGE('3E'!$J58:$J88) + Calibration!$C$11</f>
        <v>437.7370953559892</v>
      </c>
      <c r="C59" s="2">
        <f>'3E'!K88</f>
        <v>595.4723830319441</v>
      </c>
      <c r="D59" s="2">
        <f>'3E'!L88</f>
        <v>611.80075617860689</v>
      </c>
      <c r="E59" s="3">
        <f t="shared" si="1"/>
        <v>0.89331318919657188</v>
      </c>
      <c r="G59" s="3">
        <f>AVERAGE('4E'!$J58:$J88) + Calibration!$C$11</f>
        <v>387.84163870793481</v>
      </c>
      <c r="H59" s="3">
        <f>'4E'!K88</f>
        <v>741.66300097567671</v>
      </c>
      <c r="I59" s="3">
        <f>'4E'!L88</f>
        <v>587.69387701129563</v>
      </c>
      <c r="J59" s="3">
        <f t="shared" si="2"/>
        <v>2.003821048480924</v>
      </c>
      <c r="L59" s="3">
        <f>AVERAGE('5E'!$J58:$J88) + Calibration!$C$11</f>
        <v>391.06346430579953</v>
      </c>
      <c r="M59" s="3">
        <f>'5E'!K88</f>
        <v>1012.664177177297</v>
      </c>
      <c r="N59" s="3">
        <f>'5E'!L88</f>
        <v>597.9899551690778</v>
      </c>
      <c r="O59" s="3">
        <f t="shared" si="3"/>
        <v>3.520354407714104</v>
      </c>
      <c r="Q59" s="3">
        <f>AVERAGE('6E'!$K202:$K232) + Calibration!$C$11</f>
        <v>403.67381502226777</v>
      </c>
      <c r="R59" s="3">
        <f>'6E'!L232</f>
        <v>1088.7043270406621</v>
      </c>
      <c r="S59" s="3">
        <f>'6E'!M232</f>
        <v>590.58834905952915</v>
      </c>
      <c r="T59" s="3">
        <f t="shared" si="4"/>
        <v>3.8795807862934995</v>
      </c>
    </row>
    <row r="60" spans="1:20" x14ac:dyDescent="0.25">
      <c r="A60" s="3">
        <f t="shared" si="5"/>
        <v>7.2499999999999911</v>
      </c>
      <c r="B60" s="3">
        <f>AVERAGE('3E'!$J59:$J89) + Calibration!$C$11</f>
        <v>437.17721180356506</v>
      </c>
      <c r="C60" s="2">
        <f>'3E'!K89</f>
        <v>607.45325080705868</v>
      </c>
      <c r="D60" s="2">
        <f>'3E'!L89</f>
        <v>609.81598337920377</v>
      </c>
      <c r="E60" s="3">
        <f t="shared" si="1"/>
        <v>0.96433609553785538</v>
      </c>
      <c r="G60" s="3">
        <f>AVERAGE('4E'!$J59:$J89) + Calibration!$C$11</f>
        <v>388.04686401734136</v>
      </c>
      <c r="H60" s="3">
        <f>'4E'!K89</f>
        <v>759.08969830314243</v>
      </c>
      <c r="I60" s="3">
        <f>'4E'!L89</f>
        <v>589.05840314216312</v>
      </c>
      <c r="J60" s="3">
        <f t="shared" si="2"/>
        <v>2.1013526047850313</v>
      </c>
      <c r="L60" s="3">
        <f>AVERAGE('5E'!$J59:$J89) + Calibration!$C$11</f>
        <v>390.45177511279263</v>
      </c>
      <c r="M60" s="3">
        <f>'5E'!K89</f>
        <v>1290.8458327545388</v>
      </c>
      <c r="N60" s="3">
        <f>'5E'!L89</f>
        <v>599.76799561888026</v>
      </c>
      <c r="O60" s="3">
        <f t="shared" si="3"/>
        <v>5.0992640836207928</v>
      </c>
      <c r="Q60" s="3">
        <f>AVERAGE('6E'!$K203:$K233) + Calibration!$C$11</f>
        <v>402.24322104757124</v>
      </c>
      <c r="R60" s="3">
        <f>'6E'!L233</f>
        <v>1143.3644252860956</v>
      </c>
      <c r="S60" s="3">
        <f>'6E'!M233</f>
        <v>590.83643945698782</v>
      </c>
      <c r="T60" s="3">
        <f t="shared" si="4"/>
        <v>4.1972430918540953</v>
      </c>
    </row>
    <row r="61" spans="1:20" x14ac:dyDescent="0.25">
      <c r="A61" s="3">
        <f t="shared" si="5"/>
        <v>7.3333333333333242</v>
      </c>
      <c r="B61" s="3">
        <f>AVERAGE('3E'!$J60:$J90) + Calibration!$C$11</f>
        <v>436.56552261055828</v>
      </c>
      <c r="C61" s="2">
        <f>'3E'!K90</f>
        <v>601.36197606789233</v>
      </c>
      <c r="D61" s="2">
        <f>'3E'!L90</f>
        <v>611.80075617860689</v>
      </c>
      <c r="E61" s="3">
        <f t="shared" si="1"/>
        <v>0.93330317885930403</v>
      </c>
      <c r="G61" s="3">
        <f>AVERAGE('4E'!$J60:$J90) + Calibration!$C$11</f>
        <v>388.19829201215907</v>
      </c>
      <c r="H61" s="3">
        <f>'4E'!K90</f>
        <v>744.48675862043979</v>
      </c>
      <c r="I61" s="3">
        <f>'4E'!L90</f>
        <v>589.26513549176389</v>
      </c>
      <c r="J61" s="3">
        <f t="shared" si="2"/>
        <v>2.0177931715169248</v>
      </c>
      <c r="L61" s="3">
        <f>AVERAGE('5E'!$J60:$J90) + Calibration!$C$11</f>
        <v>389.99948399782795</v>
      </c>
      <c r="M61" s="3">
        <f>'5E'!K90</f>
        <v>1124.4451518478247</v>
      </c>
      <c r="N61" s="3">
        <f>'5E'!L90</f>
        <v>598.65156402044931</v>
      </c>
      <c r="O61" s="3">
        <f t="shared" si="3"/>
        <v>4.1594370638644405</v>
      </c>
      <c r="Q61" s="3">
        <f>AVERAGE('6E'!$K204:$K234) + Calibration!$C$11</f>
        <v>400.89631165162581</v>
      </c>
      <c r="R61" s="3">
        <f>'6E'!L234</f>
        <v>1143.1627395489206</v>
      </c>
      <c r="S61" s="3">
        <f>'6E'!M234</f>
        <v>590.58834905952915</v>
      </c>
      <c r="T61" s="3">
        <f t="shared" si="4"/>
        <v>4.2037289163898279</v>
      </c>
    </row>
    <row r="62" spans="1:20" x14ac:dyDescent="0.25">
      <c r="A62" s="3">
        <f t="shared" si="5"/>
        <v>7.4166666666666572</v>
      </c>
      <c r="B62" s="3">
        <f>AVERAGE('3E'!$J61:$J91) + Calibration!$C$11</f>
        <v>436.18894599112025</v>
      </c>
      <c r="C62" s="2">
        <f>'3E'!K91</f>
        <v>642.99239391100321</v>
      </c>
      <c r="D62" s="2">
        <f>'3E'!L91</f>
        <v>611.38729147940546</v>
      </c>
      <c r="E62" s="3">
        <f t="shared" si="1"/>
        <v>1.1712043026014625</v>
      </c>
      <c r="G62" s="3">
        <f>AVERAGE('4E'!$J61:$J91) + Calibration!$C$11</f>
        <v>388.01498408293753</v>
      </c>
      <c r="H62" s="3">
        <f>'4E'!K91</f>
        <v>730.12584424272097</v>
      </c>
      <c r="I62" s="3">
        <f>'4E'!L91</f>
        <v>588.60352664039237</v>
      </c>
      <c r="J62" s="3">
        <f t="shared" si="2"/>
        <v>1.9375001500992981</v>
      </c>
      <c r="L62" s="3">
        <f>AVERAGE('5E'!$J61:$J91) + Calibration!$C$11</f>
        <v>389.75241819226983</v>
      </c>
      <c r="M62" s="3">
        <f>'5E'!K91</f>
        <v>1027.2671168599998</v>
      </c>
      <c r="N62" s="3">
        <f>'5E'!L91</f>
        <v>597.08026005522538</v>
      </c>
      <c r="O62" s="3">
        <f t="shared" si="3"/>
        <v>3.6104811866607811</v>
      </c>
      <c r="Q62" s="3">
        <f>AVERAGE('6E'!$K205:$K235) + Calibration!$C$11</f>
        <v>403.72761353233915</v>
      </c>
      <c r="R62" s="3">
        <f>'6E'!L235</f>
        <v>1023.7979180623784</v>
      </c>
      <c r="S62" s="3">
        <f>'6E'!M235</f>
        <v>590.17483474059406</v>
      </c>
      <c r="T62" s="3">
        <f t="shared" si="4"/>
        <v>3.5116871400631919</v>
      </c>
    </row>
    <row r="63" spans="1:20" x14ac:dyDescent="0.25">
      <c r="A63" s="3">
        <f t="shared" si="5"/>
        <v>7.4999999999999902</v>
      </c>
      <c r="B63" s="3">
        <f>AVERAGE('3E'!$J62:$J92) + Calibration!$C$11</f>
        <v>435.6928203150328</v>
      </c>
      <c r="C63" s="2">
        <f>'3E'!K92</f>
        <v>589.38110829277775</v>
      </c>
      <c r="D63" s="2">
        <f>'3E'!L92</f>
        <v>610.68432458017594</v>
      </c>
      <c r="E63" s="3">
        <f t="shared" si="1"/>
        <v>0.87039353526020924</v>
      </c>
      <c r="G63" s="3">
        <f>AVERAGE('4E'!$J62:$J92) + Calibration!$C$11</f>
        <v>387.94923234087696</v>
      </c>
      <c r="H63" s="3">
        <f>'4E'!K92</f>
        <v>730.56960772631805</v>
      </c>
      <c r="I63" s="3">
        <f>'4E'!L92</f>
        <v>590.58834905952915</v>
      </c>
      <c r="J63" s="3">
        <f t="shared" si="2"/>
        <v>1.9403857229973009</v>
      </c>
      <c r="L63" s="3">
        <f>AVERAGE('5E'!$J62:$J92) + Calibration!$C$11</f>
        <v>389.12877457179104</v>
      </c>
      <c r="M63" s="3">
        <f>'5E'!K92</f>
        <v>1386.9347599208716</v>
      </c>
      <c r="N63" s="3">
        <f>'5E'!L92</f>
        <v>598.19669165365633</v>
      </c>
      <c r="O63" s="3">
        <f t="shared" si="3"/>
        <v>5.6509438065803996</v>
      </c>
      <c r="Q63" s="3">
        <f>AVERAGE('6E'!$K206:$K236) + Calibration!$C$11</f>
        <v>408.51552133176341</v>
      </c>
      <c r="R63" s="3">
        <f>'6E'!L236</f>
        <v>1025.532563851692</v>
      </c>
      <c r="S63" s="3">
        <f>'6E'!M236</f>
        <v>591.95287519039653</v>
      </c>
      <c r="T63" s="3">
        <f t="shared" si="4"/>
        <v>3.4943953896635724</v>
      </c>
    </row>
    <row r="64" spans="1:20" x14ac:dyDescent="0.25">
      <c r="A64" s="3">
        <f t="shared" si="5"/>
        <v>7.5833333333333233</v>
      </c>
      <c r="B64" s="3">
        <f>AVERAGE('3E'!$J63:$J93) + Calibration!$C$11</f>
        <v>435.13293556712614</v>
      </c>
      <c r="C64" s="2">
        <f>'3E'!K93</f>
        <v>576.95652947550445</v>
      </c>
      <c r="D64" s="2">
        <f>'3E'!L93</f>
        <v>611.13920108194668</v>
      </c>
      <c r="E64" s="3">
        <f t="shared" si="1"/>
        <v>0.80319939085466885</v>
      </c>
      <c r="G64" s="3">
        <f>AVERAGE('4E'!$J63:$J93) + Calibration!$C$11</f>
        <v>387.98310514476918</v>
      </c>
      <c r="H64" s="3">
        <f>'4E'!K93</f>
        <v>729.68213320056225</v>
      </c>
      <c r="I64" s="3">
        <f>'4E'!L93</f>
        <v>589.72000785855687</v>
      </c>
      <c r="J64" s="3">
        <f t="shared" si="2"/>
        <v>1.9351677927958075</v>
      </c>
      <c r="L64" s="3">
        <f>AVERAGE('5E'!$J63:$J93) + Calibration!$C$11</f>
        <v>388.80599427070626</v>
      </c>
      <c r="M64" s="3">
        <f>'5E'!K93</f>
        <v>1191.0861178683731</v>
      </c>
      <c r="N64" s="3">
        <f>'5E'!L93</f>
        <v>596.1705608063952</v>
      </c>
      <c r="O64" s="3">
        <f t="shared" si="3"/>
        <v>4.5436086395099222</v>
      </c>
      <c r="Q64" s="3">
        <f>AVERAGE('6E'!$K207:$K237) + Calibration!$C$11</f>
        <v>414.3574452909636</v>
      </c>
      <c r="R64" s="3">
        <f>'6E'!L237</f>
        <v>1023.9995997655965</v>
      </c>
      <c r="S64" s="3">
        <f>'6E'!M237</f>
        <v>591.70478479293786</v>
      </c>
      <c r="T64" s="3">
        <f t="shared" si="4"/>
        <v>3.452628674955796</v>
      </c>
    </row>
    <row r="65" spans="1:20" x14ac:dyDescent="0.25">
      <c r="A65" s="3">
        <f t="shared" si="5"/>
        <v>7.6666666666666563</v>
      </c>
      <c r="B65" s="3">
        <f>AVERAGE('3E'!$J64:$J94) + Calibration!$C$11</f>
        <v>435.05722206783497</v>
      </c>
      <c r="C65" s="2">
        <f>'3E'!K94</f>
        <v>576.10940258547112</v>
      </c>
      <c r="D65" s="2">
        <f>'3E'!L94</f>
        <v>614.28176352763887</v>
      </c>
      <c r="E65" s="3">
        <f t="shared" si="1"/>
        <v>0.79883059192307837</v>
      </c>
      <c r="G65" s="3">
        <f>AVERAGE('4E'!$J64:$J94) + Calibration!$C$11</f>
        <v>388.10066013644757</v>
      </c>
      <c r="H65" s="3">
        <f>'4E'!K94</f>
        <v>730.12584424272097</v>
      </c>
      <c r="I65" s="3">
        <f>'4E'!L94</f>
        <v>589.72000785855687</v>
      </c>
      <c r="J65" s="3">
        <f t="shared" si="2"/>
        <v>1.9370149349662324</v>
      </c>
      <c r="L65" s="3">
        <f>AVERAGE('5E'!$J64:$J94) + Calibration!$C$11</f>
        <v>388.35569602523015</v>
      </c>
      <c r="M65" s="3">
        <f>'5E'!K94</f>
        <v>1075.1904951794518</v>
      </c>
      <c r="N65" s="3">
        <f>'5E'!L94</f>
        <v>597.08026005522538</v>
      </c>
      <c r="O65" s="3">
        <f t="shared" si="3"/>
        <v>3.8897991307063449</v>
      </c>
      <c r="Q65" s="3">
        <f>AVERAGE('6E'!$K208:$K238) + Calibration!$C$11</f>
        <v>420.01805518666634</v>
      </c>
      <c r="R65" s="3">
        <f>'6E'!L238</f>
        <v>1023.5558403159562</v>
      </c>
      <c r="S65" s="3">
        <f>'6E'!M238</f>
        <v>592.82121639136881</v>
      </c>
      <c r="T65" s="3">
        <f t="shared" si="4"/>
        <v>3.4180573768761624</v>
      </c>
    </row>
    <row r="66" spans="1:20" x14ac:dyDescent="0.25">
      <c r="A66" s="3">
        <f t="shared" si="5"/>
        <v>7.7499999999999893</v>
      </c>
      <c r="B66" s="3">
        <f>AVERAGE('3E'!$J65:$J95) + Calibration!$C$11</f>
        <v>435.4756415743899</v>
      </c>
      <c r="C66" s="2">
        <f>'3E'!K95</f>
        <v>568.24317879479315</v>
      </c>
      <c r="D66" s="2">
        <f>'3E'!L95</f>
        <v>614.28176352763887</v>
      </c>
      <c r="E66" s="3">
        <f t="shared" si="1"/>
        <v>0.7519115972310918</v>
      </c>
      <c r="G66" s="3">
        <f>AVERAGE('4E'!$J65:$J95) + Calibration!$C$11</f>
        <v>388.19829081667649</v>
      </c>
      <c r="H66" s="3">
        <f>'4E'!K95</f>
        <v>656.46583376296621</v>
      </c>
      <c r="I66" s="3">
        <f>'4E'!L95</f>
        <v>587.03227229490199</v>
      </c>
      <c r="J66" s="3">
        <f t="shared" si="2"/>
        <v>1.5192981727690478</v>
      </c>
      <c r="L66" s="3">
        <f>AVERAGE('5E'!$J65:$J95) + Calibration!$C$11</f>
        <v>388.32182302209065</v>
      </c>
      <c r="M66" s="3">
        <f>'5E'!K95</f>
        <v>856.4694190281424</v>
      </c>
      <c r="N66" s="3">
        <f>'5E'!L95</f>
        <v>596.87352357064685</v>
      </c>
      <c r="O66" s="3">
        <f t="shared" si="3"/>
        <v>2.6512927333166743</v>
      </c>
      <c r="Q66" s="3">
        <f>AVERAGE('6E'!$K209:$K239) + Calibration!$C$11</f>
        <v>425.45152378750726</v>
      </c>
      <c r="R66" s="3">
        <f>'6E'!L239</f>
        <v>1056.2309265468966</v>
      </c>
      <c r="S66" s="3">
        <f>'6E'!M239</f>
        <v>594.84734723862994</v>
      </c>
      <c r="T66" s="3">
        <f t="shared" si="4"/>
        <v>3.5723367184399293</v>
      </c>
    </row>
    <row r="67" spans="1:20" x14ac:dyDescent="0.25">
      <c r="A67" s="3">
        <f t="shared" si="5"/>
        <v>7.8333333333333224</v>
      </c>
      <c r="B67" s="3">
        <f>AVERAGE('3E'!$J66:$J96) + Calibration!$C$11</f>
        <v>435.70278286925162</v>
      </c>
      <c r="C67" s="2">
        <f>'3E'!K96</f>
        <v>571.95441096531204</v>
      </c>
      <c r="D67" s="2">
        <f>'3E'!L96</f>
        <v>614.28176352763887</v>
      </c>
      <c r="E67" s="3">
        <f t="shared" si="1"/>
        <v>0.77164329061081238</v>
      </c>
      <c r="G67" s="3">
        <f>AVERAGE('4E'!$J66:$J96) + Calibration!$C$11</f>
        <v>388.29592129765837</v>
      </c>
      <c r="H67" s="3">
        <f>'4E'!K96</f>
        <v>711.60998665232455</v>
      </c>
      <c r="I67" s="3">
        <f>'4E'!L96</f>
        <v>584.79935947830654</v>
      </c>
      <c r="J67" s="3">
        <f t="shared" si="2"/>
        <v>1.8310469590509608</v>
      </c>
      <c r="L67" s="3">
        <f>AVERAGE('5E'!$J66:$J96) + Calibration!$C$11</f>
        <v>388.39753751761731</v>
      </c>
      <c r="M67" s="3">
        <f>'5E'!K96</f>
        <v>840.57558897180945</v>
      </c>
      <c r="N67" s="3">
        <f>'5E'!L96</f>
        <v>598.65156402044931</v>
      </c>
      <c r="O67" s="3">
        <f t="shared" si="3"/>
        <v>2.5608513046178181</v>
      </c>
      <c r="Q67" s="3">
        <f>AVERAGE('6E'!$K210:$K240) + Calibration!$C$11</f>
        <v>429.65962252757549</v>
      </c>
      <c r="R67" s="3">
        <f>'6E'!L240</f>
        <v>884.58609779104927</v>
      </c>
      <c r="S67" s="3">
        <f>'6E'!M240</f>
        <v>595.05412920796414</v>
      </c>
      <c r="T67" s="3">
        <f t="shared" si="4"/>
        <v>2.5764166437027352</v>
      </c>
    </row>
    <row r="68" spans="1:20" x14ac:dyDescent="0.25">
      <c r="A68" s="3">
        <f t="shared" si="5"/>
        <v>7.9166666666666554</v>
      </c>
      <c r="B68" s="3">
        <f>AVERAGE('3E'!$J67:$J97) + Calibration!$C$11</f>
        <v>436.43401992342524</v>
      </c>
      <c r="C68" s="2">
        <f>'3E'!K97</f>
        <v>570.42153966022238</v>
      </c>
      <c r="D68" s="2">
        <f>'3E'!L97</f>
        <v>616.51467634423432</v>
      </c>
      <c r="E68" s="3">
        <f t="shared" ref="E68:E92" si="6">(C68-B68)/(7*35314.6667/1400)</f>
        <v>0.75882080878762548</v>
      </c>
      <c r="G68" s="3">
        <f>AVERAGE('4E'!$J67:$J97) + Calibration!$C$11</f>
        <v>388.58682285982189</v>
      </c>
      <c r="H68" s="3">
        <f>'4E'!K97</f>
        <v>739.92839955988757</v>
      </c>
      <c r="I68" s="3">
        <f>'4E'!L97</f>
        <v>586.82548619058991</v>
      </c>
      <c r="J68" s="3">
        <f t="shared" ref="J68:J92" si="7">(H68-G68)/(7*35314.6667/1400)</f>
        <v>1.9897771069721897</v>
      </c>
      <c r="L68" s="3">
        <f>AVERAGE('5E'!$J67:$J97) + Calibration!$C$11</f>
        <v>388.45133483220604</v>
      </c>
      <c r="M68" s="3">
        <f>'5E'!K97</f>
        <v>884.58609779104927</v>
      </c>
      <c r="N68" s="3">
        <f>'5E'!L97</f>
        <v>598.4034240032571</v>
      </c>
      <c r="O68" s="3">
        <f t="shared" ref="O68:O92" si="8">(M68-L68)/(7*35314.6667/1400)</f>
        <v>2.8097943960424985</v>
      </c>
      <c r="Q68" s="3">
        <f>AVERAGE('6E'!$K211:$K241) + Calibration!$C$11</f>
        <v>433.28591933879932</v>
      </c>
      <c r="R68" s="3">
        <f>'6E'!L241</f>
        <v>894.83231574289334</v>
      </c>
      <c r="S68" s="3">
        <f>'6E'!M241</f>
        <v>595.96382845679443</v>
      </c>
      <c r="T68" s="3">
        <f t="shared" ref="T68:T92" si="9">(R68-Q68)/(7*35314.6667/1400)</f>
        <v>2.6139077020035644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437.13337823867772</v>
      </c>
      <c r="C69" s="2">
        <f>'3E'!K98</f>
        <v>568.88862398160825</v>
      </c>
      <c r="D69" s="2">
        <f>'3E'!L98</f>
        <v>613.82693664560156</v>
      </c>
      <c r="E69" s="3">
        <f t="shared" si="6"/>
        <v>0.7461786167328065</v>
      </c>
      <c r="G69" s="3">
        <f>AVERAGE('4E'!$J68:$J98) + Calibration!$C$11</f>
        <v>388.80200972721178</v>
      </c>
      <c r="H69" s="3">
        <f>'4E'!K98</f>
        <v>624.67822205778168</v>
      </c>
      <c r="I69" s="3">
        <f>'4E'!L98</f>
        <v>588.14870389333294</v>
      </c>
      <c r="J69" s="3">
        <f t="shared" si="7"/>
        <v>1.3358541046662058</v>
      </c>
      <c r="L69" s="3">
        <f>AVERAGE('5E'!$J68:$J98) + Calibration!$C$11</f>
        <v>388.2481023922881</v>
      </c>
      <c r="M69" s="3">
        <f>'5E'!K98</f>
        <v>994.59203062905942</v>
      </c>
      <c r="N69" s="3">
        <f>'5E'!L98</f>
        <v>597.53508280228482</v>
      </c>
      <c r="O69" s="3">
        <f t="shared" si="8"/>
        <v>3.4339496016637825</v>
      </c>
      <c r="Q69" s="3">
        <f>AVERAGE('6E'!$K212:$K242) + Calibration!$C$11</f>
        <v>436.54560128781543</v>
      </c>
      <c r="R69" s="3">
        <f>'6E'!L242</f>
        <v>881.96402184950443</v>
      </c>
      <c r="S69" s="3">
        <f>'6E'!M242</f>
        <v>591.04317594156635</v>
      </c>
      <c r="T69" s="3">
        <f t="shared" si="9"/>
        <v>2.5225690183942127</v>
      </c>
    </row>
    <row r="70" spans="1:20" x14ac:dyDescent="0.25">
      <c r="A70" s="3">
        <f t="shared" si="10"/>
        <v>8.0833333333333215</v>
      </c>
      <c r="B70" s="3">
        <f>AVERAGE('3E'!$J69:$J99) + Calibration!$C$11</f>
        <v>437.80085642027933</v>
      </c>
      <c r="C70" s="2">
        <f>'3E'!K99</f>
        <v>541.4577340072824</v>
      </c>
      <c r="D70" s="2">
        <f>'3E'!L99</f>
        <v>613.16532779423017</v>
      </c>
      <c r="E70" s="3">
        <f t="shared" si="6"/>
        <v>0.5870471805245896</v>
      </c>
      <c r="G70" s="3">
        <f>AVERAGE('4E'!$J69:$J99) + Calibration!$C$11</f>
        <v>389.08095566642089</v>
      </c>
      <c r="H70" s="3">
        <f>'4E'!K99</f>
        <v>634.27904323029202</v>
      </c>
      <c r="I70" s="3">
        <f>'4E'!L99</f>
        <v>587.69387701129563</v>
      </c>
      <c r="J70" s="3">
        <f t="shared" si="7"/>
        <v>1.3886473268845609</v>
      </c>
      <c r="L70" s="3">
        <f>AVERAGE('5E'!$J69:$J99) + Calibration!$C$11</f>
        <v>388.34573307251713</v>
      </c>
      <c r="M70" s="3">
        <f>'5E'!K99</f>
        <v>910.08070464636785</v>
      </c>
      <c r="N70" s="3">
        <f>'5E'!L99</f>
        <v>597.08026005522538</v>
      </c>
      <c r="O70" s="3">
        <f t="shared" si="8"/>
        <v>2.9547778321455924</v>
      </c>
      <c r="Q70" s="3">
        <f>AVERAGE('6E'!$K213:$K243) + Calibration!$C$11</f>
        <v>438.89073924967181</v>
      </c>
      <c r="R70" s="3">
        <f>'6E'!L243</f>
        <v>1133.3601842317541</v>
      </c>
      <c r="S70" s="3">
        <f>'6E'!M243</f>
        <v>587.69387701129563</v>
      </c>
      <c r="T70" s="3">
        <f t="shared" si="9"/>
        <v>3.9330369496710116</v>
      </c>
    </row>
    <row r="71" spans="1:20" x14ac:dyDescent="0.25">
      <c r="A71" s="3">
        <f t="shared" si="10"/>
        <v>8.1666666666666554</v>
      </c>
      <c r="B71" s="3">
        <f>AVERAGE('3E'!$J70:$J100) + Calibration!$C$11</f>
        <v>438.1017197396734</v>
      </c>
      <c r="C71" s="2">
        <f>'3E'!K100</f>
        <v>580.02231645920813</v>
      </c>
      <c r="D71" s="2">
        <f>'3E'!L100</f>
        <v>616.72140869383497</v>
      </c>
      <c r="E71" s="3">
        <f t="shared" si="6"/>
        <v>0.80374875359950493</v>
      </c>
      <c r="G71" s="3">
        <f>AVERAGE('4E'!$J70:$J100) + Calibration!$C$11</f>
        <v>389.30809716052977</v>
      </c>
      <c r="H71" s="3">
        <f>'4E'!K100</f>
        <v>707.01128399000652</v>
      </c>
      <c r="I71" s="3">
        <f>'4E'!L100</f>
        <v>583.22810099783828</v>
      </c>
      <c r="J71" s="3">
        <f t="shared" si="7"/>
        <v>1.7992704817427978</v>
      </c>
      <c r="L71" s="3">
        <f>AVERAGE('5E'!$J70:$J100) + Calibration!$C$11</f>
        <v>388.23813963882225</v>
      </c>
      <c r="M71" s="3">
        <f>'5E'!K100</f>
        <v>937.30986047603756</v>
      </c>
      <c r="N71" s="3">
        <f>'5E'!L100</f>
        <v>594.84734723862994</v>
      </c>
      <c r="O71" s="3">
        <f t="shared" si="8"/>
        <v>3.1095959392827299</v>
      </c>
      <c r="Q71" s="3">
        <f>AVERAGE('6E'!$K214:$K244) + Calibration!$C$11</f>
        <v>441.19403551989387</v>
      </c>
      <c r="R71" s="3">
        <f>'6E'!L244</f>
        <v>1002.8617186750931</v>
      </c>
      <c r="S71" s="3">
        <f>'6E'!M244</f>
        <v>589.47191746109809</v>
      </c>
      <c r="T71" s="3">
        <f t="shared" si="9"/>
        <v>3.1809315258535298</v>
      </c>
    </row>
    <row r="72" spans="1:20" x14ac:dyDescent="0.25">
      <c r="A72" s="3">
        <f t="shared" si="10"/>
        <v>8.2499999999999893</v>
      </c>
      <c r="B72" s="3">
        <f>AVERAGE('3E'!$J71:$J101) + Calibration!$C$11</f>
        <v>437.91841280668729</v>
      </c>
      <c r="C72" s="2">
        <f>'3E'!K101</f>
        <v>566.06486633684517</v>
      </c>
      <c r="D72" s="2">
        <f>'3E'!L101</f>
        <v>618.95427189069699</v>
      </c>
      <c r="E72" s="3">
        <f t="shared" si="6"/>
        <v>0.72574069362607274</v>
      </c>
      <c r="G72" s="3">
        <f>AVERAGE('4E'!$J71:$J101) + Calibration!$C$11</f>
        <v>389.43561510492111</v>
      </c>
      <c r="H72" s="3">
        <f>'4E'!K101</f>
        <v>688.29374469639185</v>
      </c>
      <c r="I72" s="3">
        <f>'4E'!L101</f>
        <v>584.34453259626923</v>
      </c>
      <c r="J72" s="3">
        <f t="shared" si="7"/>
        <v>1.6925439627126408</v>
      </c>
      <c r="L72" s="3">
        <f>AVERAGE('5E'!$J71:$J101) + Calibration!$C$11</f>
        <v>388.04486995237016</v>
      </c>
      <c r="M72" s="3">
        <f>'5E'!K101</f>
        <v>958.40744637225635</v>
      </c>
      <c r="N72" s="3">
        <f>'5E'!L101</f>
        <v>595.05412920796414</v>
      </c>
      <c r="O72" s="3">
        <f t="shared" si="8"/>
        <v>3.2301739176254842</v>
      </c>
      <c r="Q72" s="3">
        <f>AVERAGE('6E'!$K215:$K245) + Calibration!$C$11</f>
        <v>443.89582559049177</v>
      </c>
      <c r="R72" s="3">
        <f>'6E'!L245</f>
        <v>1014.6408079320267</v>
      </c>
      <c r="S72" s="3">
        <f>'6E'!M245</f>
        <v>595.50895195502369</v>
      </c>
      <c r="T72" s="3">
        <f t="shared" si="9"/>
        <v>3.2323396235906423</v>
      </c>
    </row>
    <row r="73" spans="1:20" x14ac:dyDescent="0.25">
      <c r="A73" s="3">
        <f t="shared" si="10"/>
        <v>8.3333333333333233</v>
      </c>
      <c r="B73" s="3">
        <f>AVERAGE('3E'!$J72:$J102) + Calibration!$C$11</f>
        <v>437.78890219205448</v>
      </c>
      <c r="C73" s="2">
        <f>'3E'!K102</f>
        <v>556.26231101967858</v>
      </c>
      <c r="D73" s="2">
        <f>'3E'!L102</f>
        <v>620.31884350632015</v>
      </c>
      <c r="E73" s="3">
        <f t="shared" si="6"/>
        <v>0.670958669008897</v>
      </c>
      <c r="G73" s="3">
        <f>AVERAGE('4E'!$J72:$J102) + Calibration!$C$11</f>
        <v>389.69463653343377</v>
      </c>
      <c r="H73" s="3">
        <f>'4E'!K102</f>
        <v>669.33412765635512</v>
      </c>
      <c r="I73" s="3">
        <f>'4E'!L102</f>
        <v>584.34453259626923</v>
      </c>
      <c r="J73" s="3">
        <f t="shared" si="7"/>
        <v>1.583701715202207</v>
      </c>
      <c r="L73" s="3">
        <f>AVERAGE('5E'!$J72:$J102) + Calibration!$C$11</f>
        <v>387.89543482704107</v>
      </c>
      <c r="M73" s="3">
        <f>'5E'!K102</f>
        <v>1080.434643028585</v>
      </c>
      <c r="N73" s="3">
        <f>'5E'!L102</f>
        <v>596.62538355345464</v>
      </c>
      <c r="O73" s="3">
        <f t="shared" si="8"/>
        <v>3.9221053059042115</v>
      </c>
      <c r="Q73" s="3">
        <f>AVERAGE('6E'!$K216:$K246) + Calibration!$C$11</f>
        <v>446.54381954198368</v>
      </c>
      <c r="R73" s="3">
        <f>'6E'!L246</f>
        <v>1314.6058866015499</v>
      </c>
      <c r="S73" s="3">
        <f>'6E'!M246</f>
        <v>597.28699240482615</v>
      </c>
      <c r="T73" s="3">
        <f t="shared" si="9"/>
        <v>4.9161560800434572</v>
      </c>
    </row>
    <row r="74" spans="1:20" x14ac:dyDescent="0.25">
      <c r="A74" s="3">
        <f t="shared" si="10"/>
        <v>8.4166666666666572</v>
      </c>
      <c r="B74" s="3">
        <f>AVERAGE('3E'!$J73:$J103) + Calibration!$C$11</f>
        <v>437.03574795694288</v>
      </c>
      <c r="C74" s="2">
        <f>'3E'!K103</f>
        <v>556.06062528250368</v>
      </c>
      <c r="D74" s="2">
        <f>'3E'!L103</f>
        <v>617.38301754520649</v>
      </c>
      <c r="E74" s="3">
        <f t="shared" si="6"/>
        <v>0.67408183878207628</v>
      </c>
      <c r="G74" s="3">
        <f>AVERAGE('4E'!$J73:$J103) + Calibration!$C$11</f>
        <v>389.73647822506803</v>
      </c>
      <c r="H74" s="3">
        <f>'4E'!K103</f>
        <v>710.5208304233505</v>
      </c>
      <c r="I74" s="3">
        <f>'4E'!L103</f>
        <v>586.57739579313113</v>
      </c>
      <c r="J74" s="3">
        <f t="shared" si="7"/>
        <v>1.8167202591680269</v>
      </c>
      <c r="L74" s="3">
        <f>AVERAGE('5E'!$J73:$J103) + Calibration!$C$11</f>
        <v>387.62645064506233</v>
      </c>
      <c r="M74" s="3">
        <f>'5E'!K103</f>
        <v>979.54542427772242</v>
      </c>
      <c r="N74" s="3">
        <f>'5E'!L103</f>
        <v>595.05412920796414</v>
      </c>
      <c r="O74" s="3">
        <f t="shared" si="8"/>
        <v>3.3522557562898361</v>
      </c>
      <c r="Q74" s="3">
        <f>AVERAGE('6E'!$K217:$K247) + Calibration!$C$11</f>
        <v>448.97463375659709</v>
      </c>
      <c r="R74" s="3">
        <f>'6E'!L247</f>
        <v>1036.8679904739483</v>
      </c>
      <c r="S74" s="3">
        <f>'6E'!M247</f>
        <v>594.64061075405152</v>
      </c>
      <c r="T74" s="3">
        <f t="shared" si="9"/>
        <v>3.3294572009501717</v>
      </c>
    </row>
    <row r="75" spans="1:20" x14ac:dyDescent="0.25">
      <c r="A75" s="3">
        <f t="shared" si="10"/>
        <v>8.4999999999999911</v>
      </c>
      <c r="B75" s="3">
        <f>AVERAGE('3E'!$J74:$J104) + Calibration!$C$11</f>
        <v>436.20688022254018</v>
      </c>
      <c r="C75" s="2">
        <f>'3E'!K104</f>
        <v>588.29195206380382</v>
      </c>
      <c r="D75" s="2">
        <f>'3E'!L104</f>
        <v>616.51467634423432</v>
      </c>
      <c r="E75" s="3">
        <f t="shared" si="6"/>
        <v>0.86131393017657232</v>
      </c>
      <c r="G75" s="3">
        <f>AVERAGE('4E'!$J74:$J104) + Calibration!$C$11</f>
        <v>389.7484338480225</v>
      </c>
      <c r="H75" s="3">
        <f>'4E'!K104</f>
        <v>729.48044746338724</v>
      </c>
      <c r="I75" s="3">
        <f>'4E'!L104</f>
        <v>583.68292787987559</v>
      </c>
      <c r="J75" s="3">
        <f t="shared" si="7"/>
        <v>1.9240278635582575</v>
      </c>
      <c r="L75" s="3">
        <f>AVERAGE('5E'!$J74:$J104) + Calibration!$C$11</f>
        <v>387.37938364402163</v>
      </c>
      <c r="M75" s="3">
        <f>'5E'!K104</f>
        <v>957.11665281358887</v>
      </c>
      <c r="N75" s="3">
        <f>'5E'!L104</f>
        <v>595.50895195502369</v>
      </c>
      <c r="O75" s="3">
        <f t="shared" si="8"/>
        <v>3.2266325717273001</v>
      </c>
      <c r="Q75" s="3">
        <f>AVERAGE('6E'!$K218:$K248) + Calibration!$C$11</f>
        <v>451.07270591289529</v>
      </c>
      <c r="R75" s="3">
        <f>'6E'!L248</f>
        <v>919.88316314857173</v>
      </c>
      <c r="S75" s="3">
        <f>'6E'!M248</f>
        <v>594.84734723862994</v>
      </c>
      <c r="T75" s="3">
        <f t="shared" si="9"/>
        <v>2.6550467612691722</v>
      </c>
    </row>
    <row r="76" spans="1:20" x14ac:dyDescent="0.25">
      <c r="A76" s="3">
        <f t="shared" si="10"/>
        <v>8.583333333333325</v>
      </c>
      <c r="B76" s="3">
        <f>AVERAGE('3E'!$J75:$J105) + Calibration!$C$11</f>
        <v>435.25846462697058</v>
      </c>
      <c r="C76" s="2">
        <f>'3E'!K105</f>
        <v>567.79946371867754</v>
      </c>
      <c r="D76" s="2">
        <f>'3E'!L105</f>
        <v>616.96949909129376</v>
      </c>
      <c r="E76" s="3">
        <f t="shared" si="6"/>
        <v>0.75062862814280473</v>
      </c>
      <c r="G76" s="3">
        <f>AVERAGE('4E'!$J75:$J105) + Calibration!$C$11</f>
        <v>390.13696609041506</v>
      </c>
      <c r="H76" s="3">
        <f>'4E'!K105</f>
        <v>646.25991100540659</v>
      </c>
      <c r="I76" s="3">
        <f>'4E'!L105</f>
        <v>582.77322863104541</v>
      </c>
      <c r="J76" s="3">
        <f t="shared" si="7"/>
        <v>1.4505188288524411</v>
      </c>
      <c r="L76" s="3">
        <f>AVERAGE('5E'!$J75:$J105) + Calibration!$C$11</f>
        <v>387.28175176831007</v>
      </c>
      <c r="M76" s="3">
        <f>'5E'!K105</f>
        <v>867.36108216680157</v>
      </c>
      <c r="N76" s="3">
        <f>'5E'!L105</f>
        <v>595.75704235248236</v>
      </c>
      <c r="O76" s="3">
        <f t="shared" si="8"/>
        <v>2.7188665518312334</v>
      </c>
      <c r="Q76" s="3">
        <f>AVERAGE('6E'!$K219:$K249) + Calibration!$C$11</f>
        <v>453.11698195008728</v>
      </c>
      <c r="R76" s="3">
        <f>'6E'!L249</f>
        <v>1142.7189800992805</v>
      </c>
      <c r="S76" s="3">
        <f>'6E'!M249</f>
        <v>595.05412920796414</v>
      </c>
      <c r="T76" s="3">
        <f t="shared" si="9"/>
        <v>3.9054708006019108</v>
      </c>
    </row>
    <row r="77" spans="1:20" x14ac:dyDescent="0.25">
      <c r="A77" s="3">
        <f t="shared" si="10"/>
        <v>8.666666666666659</v>
      </c>
      <c r="B77" s="3">
        <f>AVERAGE('3E'!$J76:$J106) + Calibration!$C$11</f>
        <v>434.59098644536908</v>
      </c>
      <c r="C77" s="2">
        <f>'3E'!K106</f>
        <v>560.17527330089695</v>
      </c>
      <c r="D77" s="2">
        <f>'3E'!L106</f>
        <v>616.2665363270421</v>
      </c>
      <c r="E77" s="3">
        <f t="shared" si="6"/>
        <v>0.71123019748351668</v>
      </c>
      <c r="G77" s="3">
        <f>AVERAGE('4E'!$J76:$J106) + Calibration!$C$11</f>
        <v>390.19076220952121</v>
      </c>
      <c r="H77" s="3">
        <f>'4E'!K106</f>
        <v>668.24497142738119</v>
      </c>
      <c r="I77" s="3">
        <f>'4E'!L106</f>
        <v>586.37066344353047</v>
      </c>
      <c r="J77" s="3">
        <f t="shared" si="7"/>
        <v>1.5747236782946048</v>
      </c>
      <c r="L77" s="3">
        <f>AVERAGE('5E'!$J76:$J106) + Calibration!$C$11</f>
        <v>387.1422793964469</v>
      </c>
      <c r="M77" s="3">
        <f>'5E'!K106</f>
        <v>931.4202714740461</v>
      </c>
      <c r="N77" s="3">
        <f>'5E'!L106</f>
        <v>595.50895195502369</v>
      </c>
      <c r="O77" s="3">
        <f t="shared" si="8"/>
        <v>3.0824472828882694</v>
      </c>
      <c r="Q77" s="3">
        <f>AVERAGE('6E'!$K220:$K250) + Calibration!$C$11</f>
        <v>454.68904236161825</v>
      </c>
      <c r="R77" s="3">
        <f>'6E'!L250</f>
        <v>961.47328176344149</v>
      </c>
      <c r="S77" s="3">
        <f>'6E'!M250</f>
        <v>595.75704235248236</v>
      </c>
      <c r="T77" s="3">
        <f t="shared" si="9"/>
        <v>2.8701063142233942</v>
      </c>
    </row>
    <row r="78" spans="1:20" x14ac:dyDescent="0.25">
      <c r="A78" s="3">
        <f t="shared" si="10"/>
        <v>8.7499999999999929</v>
      </c>
      <c r="B78" s="3">
        <f>AVERAGE('3E'!$J77:$J107) + Calibration!$C$11</f>
        <v>433.1484380432006</v>
      </c>
      <c r="C78" s="2">
        <f>'3E'!K107</f>
        <v>551.90563366234448</v>
      </c>
      <c r="D78" s="2">
        <f>'3E'!L107</f>
        <v>612.50372307783641</v>
      </c>
      <c r="E78" s="3">
        <f t="shared" si="6"/>
        <v>0.67256585841793526</v>
      </c>
      <c r="G78" s="3">
        <f>AVERAGE('4E'!$J77:$J107) + Calibration!$C$11</f>
        <v>389.87794346641982</v>
      </c>
      <c r="H78" s="3">
        <f>'4E'!K107</f>
        <v>626.41282347357071</v>
      </c>
      <c r="I78" s="3">
        <f>'4E'!L107</f>
        <v>587.48709504196142</v>
      </c>
      <c r="J78" s="3">
        <f t="shared" si="7"/>
        <v>1.3395843829790464</v>
      </c>
      <c r="L78" s="3">
        <f>AVERAGE('5E'!$J77:$J107) + Calibration!$C$11</f>
        <v>387.32558752491553</v>
      </c>
      <c r="M78" s="3">
        <f>'5E'!K107</f>
        <v>895.03400148006824</v>
      </c>
      <c r="N78" s="3">
        <f>'5E'!L107</f>
        <v>593.06930678882748</v>
      </c>
      <c r="O78" s="3">
        <f t="shared" si="8"/>
        <v>2.8753402560367514</v>
      </c>
      <c r="Q78" s="3">
        <f>AVERAGE('6E'!$K221:$K251) + Calibration!$C$11</f>
        <v>455.83072883912234</v>
      </c>
      <c r="R78" s="3">
        <f>'6E'!L251</f>
        <v>886.96609598617215</v>
      </c>
      <c r="S78" s="3">
        <f>'6E'!M251</f>
        <v>605.5569397153472</v>
      </c>
      <c r="T78" s="3">
        <f t="shared" si="9"/>
        <v>2.441678811863456</v>
      </c>
    </row>
    <row r="79" spans="1:20" x14ac:dyDescent="0.25">
      <c r="A79" s="3">
        <f t="shared" si="10"/>
        <v>8.8333333333333268</v>
      </c>
      <c r="B79" s="3">
        <f>AVERAGE('3E'!$J78:$J108) + Calibration!$C$11</f>
        <v>431.80152745177259</v>
      </c>
      <c r="C79" s="2">
        <f>'3E'!K108</f>
        <v>558.68270122404863</v>
      </c>
      <c r="D79" s="2">
        <f>'3E'!L108</f>
        <v>611.13920108194668</v>
      </c>
      <c r="E79" s="3">
        <f t="shared" si="6"/>
        <v>0.71857494706173186</v>
      </c>
      <c r="G79" s="3">
        <f>AVERAGE('4E'!$J78:$J108) + Calibration!$C$11</f>
        <v>390.07320602236041</v>
      </c>
      <c r="H79" s="3">
        <f>'4E'!K108</f>
        <v>620.3215447004477</v>
      </c>
      <c r="I79" s="3">
        <f>'4E'!L108</f>
        <v>585.70905459215896</v>
      </c>
      <c r="J79" s="3">
        <f t="shared" si="7"/>
        <v>1.30398137767551</v>
      </c>
      <c r="L79" s="3">
        <f>AVERAGE('5E'!$J78:$J108) + Calibration!$C$11</f>
        <v>387.73404427800449</v>
      </c>
      <c r="M79" s="3">
        <f>'5E'!K108</f>
        <v>932.71115781371952</v>
      </c>
      <c r="N79" s="3">
        <f>'5E'!L108</f>
        <v>588.35543624293359</v>
      </c>
      <c r="O79" s="3">
        <f t="shared" si="8"/>
        <v>3.0864066659064062</v>
      </c>
      <c r="Q79" s="3">
        <f>AVERAGE('6E'!$K222:$K252) + Calibration!$C$11</f>
        <v>457.05609750441243</v>
      </c>
      <c r="R79" s="3">
        <f>'6E'!L252</f>
        <v>948.60498787005258</v>
      </c>
      <c r="S79" s="3">
        <f>'6E'!M252</f>
        <v>605.10211696828765</v>
      </c>
      <c r="T79" s="3">
        <f t="shared" si="9"/>
        <v>2.7838229058842576</v>
      </c>
    </row>
    <row r="80" spans="1:20" x14ac:dyDescent="0.25">
      <c r="A80" s="3">
        <f t="shared" si="10"/>
        <v>8.9166666666666607</v>
      </c>
      <c r="B80" s="3">
        <f>AVERAGE('3E'!$J79:$J109) + Calibration!$C$11</f>
        <v>430.89893789208469</v>
      </c>
      <c r="C80" s="2">
        <f>'3E'!K109</f>
        <v>538.83565806573733</v>
      </c>
      <c r="D80" s="2">
        <f>'3E'!L109</f>
        <v>610.2708598809744</v>
      </c>
      <c r="E80" s="3">
        <f t="shared" si="6"/>
        <v>0.61128550973215123</v>
      </c>
      <c r="G80" s="3">
        <f>AVERAGE('4E'!$J79:$J109) + Calibration!$C$11</f>
        <v>390.44978264179838</v>
      </c>
      <c r="H80" s="3">
        <f>'4E'!K109</f>
        <v>620.76530818404467</v>
      </c>
      <c r="I80" s="3">
        <f>'4E'!L109</f>
        <v>587.03227229490199</v>
      </c>
      <c r="J80" s="3">
        <f t="shared" si="7"/>
        <v>1.3043618817008191</v>
      </c>
      <c r="L80" s="3">
        <f>AVERAGE('5E'!$J79:$J109) + Calibration!$C$11</f>
        <v>387.95919290262469</v>
      </c>
      <c r="M80" s="3">
        <f>'5E'!K109</f>
        <v>980.43285039599698</v>
      </c>
      <c r="N80" s="3">
        <f>'5E'!L109</f>
        <v>587.94197154373217</v>
      </c>
      <c r="O80" s="3">
        <f t="shared" si="8"/>
        <v>3.3553971358499166</v>
      </c>
      <c r="Q80" s="3">
        <f>AVERAGE('6E'!$K223:$K253) + Calibration!$C$11</f>
        <v>458.09815923671647</v>
      </c>
      <c r="R80" s="3">
        <f>'6E'!L253</f>
        <v>1094.7956017798283</v>
      </c>
      <c r="S80" s="3">
        <f>'6E'!M253</f>
        <v>600.42960447025177</v>
      </c>
      <c r="T80" s="3">
        <f t="shared" si="9"/>
        <v>3.6058527633965283</v>
      </c>
    </row>
    <row r="81" spans="1:20" x14ac:dyDescent="0.25">
      <c r="A81" s="3">
        <f t="shared" si="10"/>
        <v>8.9999999999999947</v>
      </c>
      <c r="B81" s="3">
        <f>AVERAGE('3E'!$J80:$J110) + Calibration!$C$11</f>
        <v>429.89672498192641</v>
      </c>
      <c r="C81" s="2">
        <f>'3E'!K110</f>
        <v>547.10524929680844</v>
      </c>
      <c r="D81" s="2">
        <f>'3E'!L110</f>
        <v>612.0488961957991</v>
      </c>
      <c r="E81" s="3">
        <f t="shared" si="6"/>
        <v>0.66379516086375534</v>
      </c>
      <c r="G81" s="3">
        <f>AVERAGE('4E'!$J80:$J110) + Calibration!$C$11</f>
        <v>390.84827763765685</v>
      </c>
      <c r="H81" s="3">
        <f>'4E'!K110</f>
        <v>623.38738009163274</v>
      </c>
      <c r="I81" s="3">
        <f>'4E'!L110</f>
        <v>587.03227229490199</v>
      </c>
      <c r="J81" s="3">
        <f t="shared" si="7"/>
        <v>1.3169548189674738</v>
      </c>
      <c r="L81" s="3">
        <f>AVERAGE('5E'!$J80:$J110) + Calibration!$C$11</f>
        <v>388.20625990366557</v>
      </c>
      <c r="M81" s="3">
        <f>'5E'!K110</f>
        <v>1023.5558403159562</v>
      </c>
      <c r="N81" s="3">
        <f>'5E'!L110</f>
        <v>588.60352664039237</v>
      </c>
      <c r="O81" s="3">
        <f t="shared" si="8"/>
        <v>3.5982193223547569</v>
      </c>
      <c r="Q81" s="3">
        <f>AVERAGE('6E'!$K224:$K254) + Calibration!$C$11</f>
        <v>458.86127522905838</v>
      </c>
      <c r="R81" s="3">
        <f>'6E'!L254</f>
        <v>1075.1904951794518</v>
      </c>
      <c r="S81" s="3">
        <f>'6E'!M254</f>
        <v>598.65156402044931</v>
      </c>
      <c r="T81" s="3">
        <f t="shared" si="9"/>
        <v>3.4904999964243939</v>
      </c>
    </row>
    <row r="82" spans="1:20" x14ac:dyDescent="0.25">
      <c r="A82" s="3">
        <f t="shared" si="10"/>
        <v>9.0833333333333286</v>
      </c>
      <c r="B82" s="3">
        <f>AVERAGE('3E'!$J81:$J111) + Calibration!$C$11</f>
        <v>428.56176981420577</v>
      </c>
      <c r="C82" s="2">
        <f>'3E'!K111</f>
        <v>568.24317879479315</v>
      </c>
      <c r="D82" s="2">
        <f>'3E'!L111</f>
        <v>612.50372307783641</v>
      </c>
      <c r="E82" s="3">
        <f t="shared" si="6"/>
        <v>0.79106740645289664</v>
      </c>
      <c r="G82" s="3">
        <f>AVERAGE('4E'!$J81:$J111) + Calibration!$C$11</f>
        <v>391.27865157168361</v>
      </c>
      <c r="H82" s="3">
        <f>'4E'!K111</f>
        <v>554.0839985617306</v>
      </c>
      <c r="I82" s="3">
        <f>'4E'!L111</f>
        <v>587.69387701129563</v>
      </c>
      <c r="J82" s="3">
        <f t="shared" si="7"/>
        <v>0.92202680757594102</v>
      </c>
      <c r="L82" s="3">
        <f>AVERAGE('5E'!$J81:$J111) + Calibration!$C$11</f>
        <v>388.58283771858612</v>
      </c>
      <c r="M82" s="3">
        <f>'5E'!K111</f>
        <v>1234.8948481694317</v>
      </c>
      <c r="N82" s="3">
        <f>'5E'!L111</f>
        <v>589.26513549176389</v>
      </c>
      <c r="O82" s="3">
        <f t="shared" si="8"/>
        <v>4.7929774766972129</v>
      </c>
      <c r="Q82" s="3">
        <f>AVERAGE('6E'!$K225:$K255) + Calibration!$C$11</f>
        <v>459.78777364369017</v>
      </c>
      <c r="R82" s="3">
        <f>'6E'!L255</f>
        <v>995.68123526551472</v>
      </c>
      <c r="S82" s="3">
        <f>'6E'!M255</f>
        <v>599.10639090248651</v>
      </c>
      <c r="T82" s="3">
        <f t="shared" si="9"/>
        <v>3.0349625903269506</v>
      </c>
    </row>
    <row r="83" spans="1:20" x14ac:dyDescent="0.25">
      <c r="A83" s="3">
        <f t="shared" si="10"/>
        <v>9.1666666666666625</v>
      </c>
      <c r="B83" s="3">
        <f>AVERAGE('3E'!$J82:$J112) + Calibration!$C$11</f>
        <v>426.77452233603793</v>
      </c>
      <c r="C83" s="2">
        <f>'3E'!K112</f>
        <v>613.14111373230742</v>
      </c>
      <c r="D83" s="2">
        <f>'3E'!L112</f>
        <v>612.25563268037774</v>
      </c>
      <c r="E83" s="3">
        <f t="shared" si="6"/>
        <v>1.0554628363306595</v>
      </c>
      <c r="G83" s="3">
        <f>AVERAGE('4E'!$J82:$J112) + Calibration!$C$11</f>
        <v>391.29060719463814</v>
      </c>
      <c r="H83" s="3">
        <f>'4E'!K112</f>
        <v>619.23238847147366</v>
      </c>
      <c r="I83" s="3">
        <f>'4E'!L112</f>
        <v>585.91584069647092</v>
      </c>
      <c r="J83" s="3">
        <f t="shared" si="7"/>
        <v>1.2909184912501834</v>
      </c>
      <c r="L83" s="3">
        <f>AVERAGE('5E'!$J82:$J112) + Calibration!$C$11</f>
        <v>388.83189758911544</v>
      </c>
      <c r="M83" s="3">
        <f>'5E'!K112</f>
        <v>1256.678271261713</v>
      </c>
      <c r="N83" s="3">
        <f>'5E'!L112</f>
        <v>587.03227229490199</v>
      </c>
      <c r="O83" s="3">
        <f t="shared" si="8"/>
        <v>4.9149345287327746</v>
      </c>
      <c r="Q83" s="3">
        <f>AVERAGE('6E'!$K226:$K256) + Calibration!$C$11</f>
        <v>460.59472419715496</v>
      </c>
      <c r="R83" s="3">
        <f>'6E'!L256</f>
        <v>917.46286572520773</v>
      </c>
      <c r="S83" s="3">
        <f>'6E'!M256</f>
        <v>603.77889926554474</v>
      </c>
      <c r="T83" s="3">
        <f t="shared" si="9"/>
        <v>2.5874130168588154</v>
      </c>
    </row>
    <row r="84" spans="1:20" x14ac:dyDescent="0.25">
      <c r="A84" s="3">
        <f t="shared" si="10"/>
        <v>9.2499999999999964</v>
      </c>
      <c r="B84" s="3">
        <f>AVERAGE('3E'!$J83:$J113) + Calibration!$C$11</f>
        <v>425.44952892554778</v>
      </c>
      <c r="C84" s="2">
        <f>'3E'!K113</f>
        <v>631.65697132270384</v>
      </c>
      <c r="D84" s="2">
        <f>'3E'!L113</f>
        <v>611.38729147940546</v>
      </c>
      <c r="E84" s="3">
        <f t="shared" si="6"/>
        <v>1.1678289032083999</v>
      </c>
      <c r="G84" s="3">
        <f>AVERAGE('4E'!$J83:$J113) + Calibration!$C$11</f>
        <v>391.35436626645742</v>
      </c>
      <c r="H84" s="3">
        <f>'4E'!K113</f>
        <v>634.6824590781664</v>
      </c>
      <c r="I84" s="3">
        <f>'4E'!L113</f>
        <v>585.25423184509953</v>
      </c>
      <c r="J84" s="3">
        <f t="shared" si="7"/>
        <v>1.3780568559731528</v>
      </c>
      <c r="L84" s="3">
        <f>AVERAGE('5E'!$J83:$J113) + Calibration!$C$11</f>
        <v>388.62866614543304</v>
      </c>
      <c r="M84" s="3">
        <f>'5E'!K113</f>
        <v>1130.9801900705882</v>
      </c>
      <c r="N84" s="3">
        <f>'5E'!L113</f>
        <v>587.23900464450276</v>
      </c>
      <c r="O84" s="3">
        <f t="shared" si="8"/>
        <v>4.2042108466234227</v>
      </c>
      <c r="Q84" s="3">
        <f>AVERAGE('6E'!$K227:$K257) + Calibration!$C$11</f>
        <v>461.52122360802213</v>
      </c>
      <c r="R84" s="3">
        <f>'6E'!L257</f>
        <v>919.64118221711249</v>
      </c>
      <c r="S84" s="3">
        <f>'6E'!M257</f>
        <v>608.03794292940131</v>
      </c>
      <c r="T84" s="3">
        <f t="shared" si="9"/>
        <v>2.5945025193121265</v>
      </c>
    </row>
    <row r="85" spans="1:20" x14ac:dyDescent="0.25">
      <c r="A85" s="3">
        <f t="shared" si="10"/>
        <v>9.3333333333333304</v>
      </c>
      <c r="B85" s="3">
        <f>AVERAGE('3E'!$J84:$J114) + Calibration!$C$11</f>
        <v>423.64235833141316</v>
      </c>
      <c r="C85" s="2">
        <f>'3E'!K114</f>
        <v>618.58694731861533</v>
      </c>
      <c r="D85" s="2">
        <f>'3E'!L114</f>
        <v>609.81598337920377</v>
      </c>
      <c r="E85" s="3">
        <f t="shared" si="6"/>
        <v>1.1040432047300175</v>
      </c>
      <c r="G85" s="3">
        <f>AVERAGE('4E'!$J84:$J114) + Calibration!$C$11</f>
        <v>391.43007956650138</v>
      </c>
      <c r="H85" s="3">
        <f>'4E'!K114</f>
        <v>682.64618099938446</v>
      </c>
      <c r="I85" s="3">
        <f>'4E'!L114</f>
        <v>584.59262299372801</v>
      </c>
      <c r="J85" s="3">
        <f t="shared" si="7"/>
        <v>1.6492643348826115</v>
      </c>
      <c r="L85" s="3">
        <f>AVERAGE('5E'!$J84:$J114) + Calibration!$C$11</f>
        <v>388.40351772005988</v>
      </c>
      <c r="M85" s="3">
        <f>'5E'!K114</f>
        <v>1806.3048624902156</v>
      </c>
      <c r="N85" s="3">
        <f>'5E'!L114</f>
        <v>583.88966022947636</v>
      </c>
      <c r="O85" s="3">
        <f t="shared" si="8"/>
        <v>8.0300989773756264</v>
      </c>
      <c r="Q85" s="3">
        <f>AVERAGE('6E'!$K228:$K258) + Calibration!$C$11</f>
        <v>462.67287184275671</v>
      </c>
      <c r="R85" s="3">
        <f>'6E'!L258</f>
        <v>957.31833855076377</v>
      </c>
      <c r="S85" s="3">
        <f>'6E'!M258</f>
        <v>608.03794292940131</v>
      </c>
      <c r="T85" s="3">
        <f t="shared" si="9"/>
        <v>2.8013599613443727</v>
      </c>
    </row>
    <row r="86" spans="1:20" x14ac:dyDescent="0.25">
      <c r="A86" s="3">
        <f t="shared" si="10"/>
        <v>9.4166666666666643</v>
      </c>
      <c r="B86" s="3">
        <f>AVERAGE('3E'!$J85:$J115) + Calibration!$C$11</f>
        <v>421.56421068581136</v>
      </c>
      <c r="C86" s="2">
        <f>'3E'!K115</f>
        <v>604.18573371265541</v>
      </c>
      <c r="D86" s="2">
        <f>'3E'!L115</f>
        <v>610.68432458017594</v>
      </c>
      <c r="E86" s="3">
        <f t="shared" si="6"/>
        <v>1.0342531310190393</v>
      </c>
      <c r="G86" s="3">
        <f>AVERAGE('4E'!$J85:$J115) + Calibration!$C$11</f>
        <v>391.30056895186868</v>
      </c>
      <c r="H86" s="3">
        <f>'4E'!K115</f>
        <v>694.38501943555832</v>
      </c>
      <c r="I86" s="3">
        <f>'4E'!L115</f>
        <v>587.69387701129563</v>
      </c>
      <c r="J86" s="3">
        <f t="shared" si="7"/>
        <v>1.7164791787979106</v>
      </c>
      <c r="L86" s="3">
        <f>AVERAGE('5E'!$J85:$J115) + Calibration!$C$11</f>
        <v>388.30787971007226</v>
      </c>
      <c r="M86" s="3">
        <f>'5E'!K115</f>
        <v>1018.3520844760703</v>
      </c>
      <c r="N86" s="3">
        <f>'5E'!L115</f>
        <v>589.47191746109809</v>
      </c>
      <c r="O86" s="3">
        <f t="shared" si="8"/>
        <v>3.5681730206786746</v>
      </c>
      <c r="Q86" s="3">
        <f>AVERAGE('6E'!$K229:$K259) + Calibration!$C$11</f>
        <v>463.74880538271759</v>
      </c>
      <c r="R86" s="3">
        <f>'6E'!L259</f>
        <v>1035.5367080910708</v>
      </c>
      <c r="S86" s="3">
        <f>'6E'!M259</f>
        <v>606.46663896417738</v>
      </c>
      <c r="T86" s="3">
        <f t="shared" si="9"/>
        <v>3.2382460668012087</v>
      </c>
    </row>
    <row r="87" spans="1:20" x14ac:dyDescent="0.25">
      <c r="A87" s="3">
        <f t="shared" si="10"/>
        <v>9.4999999999999982</v>
      </c>
      <c r="B87" s="3">
        <f>AVERAGE('3E'!$J86:$J116) + Calibration!$C$11</f>
        <v>420.09974370797534</v>
      </c>
      <c r="C87" s="2">
        <f>'3E'!K116</f>
        <v>566.50857737900401</v>
      </c>
      <c r="D87" s="2">
        <f>'3E'!L116</f>
        <v>610.47759223057528</v>
      </c>
      <c r="E87" s="3">
        <f t="shared" si="6"/>
        <v>0.82916729705977177</v>
      </c>
      <c r="G87" s="3">
        <f>AVERAGE('4E'!$J86:$J116) + Calibration!$C$11</f>
        <v>391.05350314631039</v>
      </c>
      <c r="H87" s="3">
        <f>'4E'!K116</f>
        <v>714.8775077806846</v>
      </c>
      <c r="I87" s="3">
        <f>'4E'!L116</f>
        <v>585.25423184509953</v>
      </c>
      <c r="J87" s="3">
        <f t="shared" si="7"/>
        <v>1.8339349335236634</v>
      </c>
      <c r="L87" s="3">
        <f>AVERAGE('5E'!$J86:$J116) + Calibration!$C$11</f>
        <v>388.08272988996936</v>
      </c>
      <c r="M87" s="3">
        <f>'5E'!K116</f>
        <v>1171.6827857522205</v>
      </c>
      <c r="N87" s="3">
        <f>'5E'!L116</f>
        <v>593.06930678882748</v>
      </c>
      <c r="O87" s="3">
        <f t="shared" si="8"/>
        <v>4.4378165169671613</v>
      </c>
      <c r="Q87" s="3">
        <f>AVERAGE('6E'!$K230:$K260) + Calibration!$C$11</f>
        <v>464.40632061160613</v>
      </c>
      <c r="R87" s="3">
        <f>'6E'!L260</f>
        <v>900.4798310324195</v>
      </c>
      <c r="S87" s="3">
        <f>'6E'!M260</f>
        <v>611.13920108194668</v>
      </c>
      <c r="T87" s="3">
        <f t="shared" si="9"/>
        <v>2.4696453409869692</v>
      </c>
    </row>
    <row r="88" spans="1:20" x14ac:dyDescent="0.25">
      <c r="A88" s="3">
        <f t="shared" si="10"/>
        <v>9.5833333333333321</v>
      </c>
      <c r="B88" s="3">
        <f>AVERAGE('3E'!$J87:$J117) + Calibration!$C$11</f>
        <v>418.45396286588885</v>
      </c>
      <c r="C88" s="2">
        <f>'3E'!K117</f>
        <v>564.12853077639988</v>
      </c>
      <c r="D88" s="2">
        <f>'3E'!L117</f>
        <v>607.12824781554889</v>
      </c>
      <c r="E88" s="3">
        <f t="shared" si="6"/>
        <v>0.82500887887757424</v>
      </c>
      <c r="G88" s="3">
        <f>AVERAGE('4E'!$J87:$J117) + Calibration!$C$11</f>
        <v>390.56933189769489</v>
      </c>
      <c r="H88" s="3">
        <f>'4E'!K117</f>
        <v>720.76710081663271</v>
      </c>
      <c r="I88" s="3">
        <f>'4E'!L117</f>
        <v>586.82548619058991</v>
      </c>
      <c r="J88" s="3">
        <f t="shared" si="7"/>
        <v>1.8700319146375395</v>
      </c>
      <c r="L88" s="3">
        <f>AVERAGE('5E'!$J87:$J117) + Calibration!$C$11</f>
        <v>388.05084995556552</v>
      </c>
      <c r="M88" s="3">
        <f>'5E'!K117</f>
        <v>914.43732956226393</v>
      </c>
      <c r="N88" s="3">
        <f>'5E'!L117</f>
        <v>590.17483474059406</v>
      </c>
      <c r="O88" s="3">
        <f t="shared" si="8"/>
        <v>2.9811210400391426</v>
      </c>
      <c r="Q88" s="3">
        <f>AVERAGE('6E'!$K231:$K261) + Calibration!$C$11</f>
        <v>464.98812134496808</v>
      </c>
      <c r="R88" s="3">
        <f>'6E'!L261</f>
        <v>908.74951907845332</v>
      </c>
      <c r="S88" s="3">
        <f>'6E'!M261</f>
        <v>606.46663896417738</v>
      </c>
      <c r="T88" s="3">
        <f t="shared" si="9"/>
        <v>2.5131846861433647</v>
      </c>
    </row>
    <row r="89" spans="1:20" x14ac:dyDescent="0.25">
      <c r="A89" s="3">
        <f t="shared" si="10"/>
        <v>9.6666666666666661</v>
      </c>
      <c r="B89" s="3">
        <f>AVERAGE('3E'!$J88:$J118) + Calibration!$C$11</f>
        <v>416.30010172099594</v>
      </c>
      <c r="C89" s="2">
        <f>'3E'!K118</f>
        <v>568.88862398160825</v>
      </c>
      <c r="D89" s="2">
        <f>'3E'!L118</f>
        <v>607.12824781554889</v>
      </c>
      <c r="E89" s="3">
        <f t="shared" si="6"/>
        <v>0.86416515583658216</v>
      </c>
      <c r="G89" s="3">
        <f>AVERAGE('4E'!$J88:$J118) + Calibration!$C$11</f>
        <v>390.30034891119874</v>
      </c>
      <c r="H89" s="3">
        <f>'4E'!K118</f>
        <v>649.93079554020289</v>
      </c>
      <c r="I89" s="3">
        <f>'4E'!L118</f>
        <v>587.69387701129563</v>
      </c>
      <c r="J89" s="3">
        <f t="shared" si="7"/>
        <v>1.4703831064559028</v>
      </c>
      <c r="L89" s="3">
        <f>AVERAGE('5E'!$J88:$J118) + Calibration!$C$11</f>
        <v>388.29990863061226</v>
      </c>
      <c r="M89" s="3">
        <f>'5E'!K118</f>
        <v>880.43105776340883</v>
      </c>
      <c r="N89" s="3">
        <f>'5E'!L118</f>
        <v>591.49804830835933</v>
      </c>
      <c r="O89" s="3">
        <f t="shared" si="8"/>
        <v>2.7871204523235469</v>
      </c>
      <c r="Q89" s="3">
        <f>AVERAGE('6E'!$K232:$K262) + Calibration!$C$11</f>
        <v>465.4184952789949</v>
      </c>
      <c r="R89" s="3">
        <f>'6E'!L262</f>
        <v>829.4418480867281</v>
      </c>
      <c r="S89" s="3">
        <f>'6E'!M262</f>
        <v>608.69955178077271</v>
      </c>
      <c r="T89" s="3">
        <f t="shared" si="9"/>
        <v>2.0615986887268747</v>
      </c>
    </row>
    <row r="90" spans="1:20" x14ac:dyDescent="0.25">
      <c r="A90" s="3">
        <f t="shared" si="10"/>
        <v>9.75</v>
      </c>
      <c r="B90" s="3">
        <f>AVERAGE('3E'!$J89:$J119) + Calibration!$C$11</f>
        <v>414.10439888446876</v>
      </c>
      <c r="C90" s="2">
        <f>'3E'!K119</f>
        <v>561.26442952987099</v>
      </c>
      <c r="D90" s="2">
        <f>'3E'!L119</f>
        <v>607.78985253194253</v>
      </c>
      <c r="E90" s="3">
        <f t="shared" si="6"/>
        <v>0.83342160295910261</v>
      </c>
      <c r="G90" s="3">
        <f>AVERAGE('4E'!$J89:$J119) + Calibration!$C$11</f>
        <v>389.93572671923266</v>
      </c>
      <c r="H90" s="3">
        <f>'4E'!K119</f>
        <v>720.96878251985095</v>
      </c>
      <c r="I90" s="3">
        <f>'4E'!L119</f>
        <v>588.60352664039237</v>
      </c>
      <c r="J90" s="3">
        <f t="shared" si="7"/>
        <v>1.8747624527381892</v>
      </c>
      <c r="L90" s="3">
        <f>AVERAGE('5E'!$J89:$J119) + Calibration!$C$11</f>
        <v>388.42941924524507</v>
      </c>
      <c r="M90" s="3">
        <f>'5E'!K119</f>
        <v>1022.2650467572887</v>
      </c>
      <c r="N90" s="3">
        <f>'5E'!L119</f>
        <v>588.35543624293359</v>
      </c>
      <c r="O90" s="3">
        <f t="shared" si="8"/>
        <v>3.5896452479447785</v>
      </c>
      <c r="Q90" s="3">
        <f>AVERAGE('6E'!$K233:$K263) + Calibration!$C$11</f>
        <v>465.80702612665777</v>
      </c>
      <c r="R90" s="3">
        <f>'6E'!L263</f>
        <v>1157.7655864506175</v>
      </c>
      <c r="S90" s="3">
        <f>'6E'!M263</f>
        <v>610.2708598809744</v>
      </c>
      <c r="T90" s="3">
        <f t="shared" si="9"/>
        <v>3.9188168825275063</v>
      </c>
    </row>
    <row r="91" spans="1:20" x14ac:dyDescent="0.25">
      <c r="A91" s="3">
        <f t="shared" si="10"/>
        <v>9.8333333333333339</v>
      </c>
      <c r="B91" s="3">
        <f>AVERAGE('3E'!$J90:$J120) + Calibration!$C$11</f>
        <v>412.31914427578937</v>
      </c>
      <c r="C91" s="2">
        <f>'3E'!K120</f>
        <v>556.06062528250368</v>
      </c>
      <c r="D91" s="2">
        <f>'3E'!L120</f>
        <v>608.69955178077271</v>
      </c>
      <c r="E91" s="3">
        <f t="shared" si="6"/>
        <v>0.81406109381014935</v>
      </c>
      <c r="G91" s="3">
        <f>AVERAGE('4E'!$J90:$J120) + Calibration!$C$11</f>
        <v>389.45155547061711</v>
      </c>
      <c r="H91" s="3">
        <f>'4E'!K120</f>
        <v>734.68425171075444</v>
      </c>
      <c r="I91" s="3">
        <f>'4E'!L120</f>
        <v>586.12257304607169</v>
      </c>
      <c r="J91" s="3">
        <f t="shared" si="7"/>
        <v>1.9551802607846065</v>
      </c>
      <c r="L91" s="3">
        <f>AVERAGE('5E'!$J90:$J120) + Calibration!$C$11</f>
        <v>388.42941924524507</v>
      </c>
      <c r="M91" s="3">
        <f>'5E'!K120</f>
        <v>965.38624404465997</v>
      </c>
      <c r="N91" s="3">
        <f>'5E'!L120</f>
        <v>586.82548619058991</v>
      </c>
      <c r="O91" s="3">
        <f t="shared" si="8"/>
        <v>3.2675195815987403</v>
      </c>
      <c r="Q91" s="3">
        <f>AVERAGE('6E'!$K234:$K264) + Calibration!$C$11</f>
        <v>466.19356549956171</v>
      </c>
      <c r="R91" s="3">
        <f>'6E'!L264</f>
        <v>1266.0370630952827</v>
      </c>
      <c r="S91" s="3">
        <f>'6E'!M264</f>
        <v>607.12824781554889</v>
      </c>
      <c r="T91" s="3">
        <f t="shared" si="9"/>
        <v>4.5298091265616893</v>
      </c>
    </row>
    <row r="92" spans="1:20" x14ac:dyDescent="0.25">
      <c r="A92" s="3">
        <f t="shared" si="10"/>
        <v>9.9166666666666679</v>
      </c>
      <c r="B92" s="3">
        <f>AVERAGE('3E'!$J91:$J121) + Calibration!$C$11</f>
        <v>410.75704681697147</v>
      </c>
      <c r="C92" s="2">
        <f>'3E'!K121</f>
        <v>544.0797575073891</v>
      </c>
      <c r="D92" s="2">
        <f>'3E'!L121</f>
        <v>608.03794292940131</v>
      </c>
      <c r="E92" s="3">
        <f t="shared" si="6"/>
        <v>0.75505574962947408</v>
      </c>
      <c r="G92" s="3">
        <f>AVERAGE('4E'!$J91:$J121) + Calibration!$C$11</f>
        <v>389.04309871752815</v>
      </c>
      <c r="H92" s="3">
        <f>'4E'!K121</f>
        <v>682.40415166044374</v>
      </c>
      <c r="I92" s="3">
        <f>'4E'!L121</f>
        <v>585.91584069647092</v>
      </c>
      <c r="J92" s="3">
        <f t="shared" si="7"/>
        <v>1.6614119874613771</v>
      </c>
      <c r="L92" s="3">
        <f>AVERAGE('5E'!$J91:$J121) + Calibration!$C$11</f>
        <v>388.42941924524507</v>
      </c>
      <c r="M92" s="3">
        <f>'5E'!K121</f>
        <v>800.27635669661311</v>
      </c>
      <c r="N92" s="3">
        <f>'5E'!L121</f>
        <v>587.69387701129563</v>
      </c>
      <c r="O92" s="3">
        <f t="shared" si="8"/>
        <v>2.3324413108583464</v>
      </c>
      <c r="Q92" s="3">
        <f>AVERAGE('6E'!$K235:$K265) + Calibration!$C$11</f>
        <v>466.33503054166636</v>
      </c>
      <c r="R92" s="3">
        <f>'6E'!L265</f>
        <v>1520.7007466058926</v>
      </c>
      <c r="S92" s="3">
        <f>'6E'!M265</f>
        <v>605.35020736574643</v>
      </c>
      <c r="T92" s="3">
        <f t="shared" si="9"/>
        <v>5.9712624503644323</v>
      </c>
    </row>
    <row r="93" spans="1:20" x14ac:dyDescent="0.25">
      <c r="B93" s="3">
        <f>AVERAGE(B2:B92)</f>
        <v>429.91751166138846</v>
      </c>
      <c r="D93" s="3">
        <f>AVERAGE(D2:D92)</f>
        <v>603.29558854305503</v>
      </c>
      <c r="G93" s="3">
        <f>AVERAGE(G2:G92)</f>
        <v>389.5905194834308</v>
      </c>
      <c r="I93" s="3">
        <f>AVERAGE(I2:I92)</f>
        <v>586.35871868724348</v>
      </c>
      <c r="L93" s="3">
        <f>AVERAGE(L2:L92)</f>
        <v>390.83027943684851</v>
      </c>
      <c r="N93" s="3">
        <f>AVERAGE(N2:N92)</f>
        <v>593.87748420078435</v>
      </c>
      <c r="Q93" s="3">
        <f>AVERAGE(Q2:Q92)</f>
        <v>434.04832464551754</v>
      </c>
      <c r="S93" s="3">
        <f>AVERAGE(S2:S92)</f>
        <v>590.11282077873875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2.4107557368608354</v>
      </c>
      <c r="D11" s="2">
        <f>AVERAGE(E11:E14)</f>
        <v>397.58924426313916</v>
      </c>
      <c r="E11" s="2">
        <f>AVERAGE('6E'!O2)</f>
        <v>406.49512772492056</v>
      </c>
    </row>
    <row r="12" spans="1:5" x14ac:dyDescent="0.25">
      <c r="E12" s="2">
        <f>'5E'!N2</f>
        <v>388.82510811962067</v>
      </c>
    </row>
    <row r="13" spans="1:5" x14ac:dyDescent="0.25">
      <c r="E13" s="2">
        <f>'4E'!N2</f>
        <v>386.99990511671814</v>
      </c>
    </row>
    <row r="14" spans="1:5" x14ac:dyDescent="0.25">
      <c r="E14" s="2">
        <f>'3E'!N2</f>
        <v>408.0368360912974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2015-04-24T03:36:11Z</dcterms:modified>
</cp:coreProperties>
</file>